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4 от 08.06.23\"/>
    </mc:Choice>
  </mc:AlternateContent>
  <xr:revisionPtr revIDLastSave="0" documentId="13_ncr:1_{5AC0DAF0-2252-47C3-9D15-ECE3C8002E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8" i="1" l="1"/>
  <c r="J262" i="1"/>
  <c r="J13" i="1" l="1"/>
  <c r="I14" i="1" s="1"/>
  <c r="I255" i="1"/>
  <c r="I270" i="1"/>
  <c r="J270" i="1"/>
  <c r="J276" i="1"/>
  <c r="I276" i="1"/>
  <c r="I262" i="1"/>
  <c r="J255" i="1"/>
  <c r="J249" i="1"/>
  <c r="I249" i="1"/>
  <c r="J213" i="1"/>
  <c r="I256" i="1" l="1"/>
  <c r="I250" i="1"/>
  <c r="I277" i="1"/>
  <c r="I263" i="1"/>
  <c r="I271" i="1"/>
  <c r="J99" i="1" l="1"/>
  <c r="I100" i="1" s="1"/>
  <c r="V100" i="1" s="1"/>
  <c r="J94" i="1"/>
  <c r="I95" i="1" s="1"/>
  <c r="V95" i="1" l="1"/>
  <c r="L101" i="1"/>
  <c r="I61" i="1" l="1"/>
  <c r="J61" i="1"/>
  <c r="J132" i="1"/>
  <c r="I132" i="1"/>
  <c r="I133" i="1" l="1"/>
  <c r="I54" i="1"/>
  <c r="J54" i="1" l="1"/>
  <c r="J113" i="1" l="1"/>
  <c r="I113" i="1"/>
  <c r="I81" i="1"/>
  <c r="J81" i="1"/>
  <c r="J67" i="1"/>
  <c r="I67" i="1"/>
  <c r="I82" i="1" l="1"/>
  <c r="I68" i="1"/>
  <c r="I214" i="1"/>
  <c r="J199" i="1" l="1"/>
  <c r="I199" i="1"/>
  <c r="J193" i="1"/>
  <c r="I193" i="1"/>
  <c r="J186" i="1"/>
  <c r="I186" i="1"/>
  <c r="J174" i="1"/>
  <c r="I174" i="1"/>
  <c r="J168" i="1"/>
  <c r="I168" i="1"/>
  <c r="J162" i="1"/>
  <c r="I162" i="1"/>
  <c r="J155" i="1"/>
  <c r="I155" i="1"/>
  <c r="J122" i="1"/>
  <c r="I122" i="1"/>
  <c r="J22" i="1"/>
  <c r="I22" i="1"/>
  <c r="J226" i="1"/>
  <c r="I226" i="1"/>
  <c r="J220" i="1"/>
  <c r="I220" i="1"/>
  <c r="I75" i="1"/>
  <c r="J75" i="1"/>
  <c r="J36" i="1"/>
  <c r="I36" i="1"/>
  <c r="M77" i="1" l="1"/>
  <c r="M82" i="1"/>
  <c r="I62" i="1"/>
  <c r="I175" i="1"/>
  <c r="I23" i="1"/>
  <c r="I114" i="1"/>
  <c r="I55" i="1"/>
  <c r="I200" i="1"/>
  <c r="I123" i="1"/>
  <c r="I156" i="1"/>
  <c r="I169" i="1"/>
  <c r="I37" i="1"/>
  <c r="I221" i="1"/>
  <c r="I227" i="1"/>
  <c r="I163" i="1"/>
  <c r="I194" i="1"/>
  <c r="I187" i="1"/>
  <c r="I76" i="1"/>
  <c r="L251" i="1" l="1"/>
  <c r="M83" i="1"/>
  <c r="M156" i="1"/>
  <c r="L157" i="1" s="1"/>
  <c r="N82" i="1"/>
</calcChain>
</file>

<file path=xl/sharedStrings.xml><?xml version="1.0" encoding="utf-8"?>
<sst xmlns="http://schemas.openxmlformats.org/spreadsheetml/2006/main" count="446" uniqueCount="128">
  <si>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</si>
  <si>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</si>
  <si>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</si>
  <si>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</si>
  <si>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</si>
  <si>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</si>
  <si>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</si>
  <si>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</si>
  <si>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</si>
  <si>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</si>
  <si>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</si>
  <si>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</si>
  <si>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</si>
  <si>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</si>
  <si>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</si>
  <si>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</si>
  <si>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</si>
  <si>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</si>
  <si>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</si>
  <si>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</si>
  <si>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</si>
  <si>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</si>
  <si>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 xml:space="preserve">Хозтовары </t>
  </si>
  <si>
    <t xml:space="preserve">Работы по договорам подряда (на мероприятиях) 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</si>
  <si>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</si>
  <si>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</si>
  <si>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</si>
  <si>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 xml:space="preserve">Комплектующие и запасные части для основных средств </t>
  </si>
  <si>
    <t>Медицинские услуги (первичный медицинский осмотр)</t>
  </si>
  <si>
    <t>КОСГУ 310 произведена корректировка расходов на приобретение основных средств следующим образом:</t>
  </si>
  <si>
    <t>Пылесос</t>
  </si>
  <si>
    <t>МФУ</t>
  </si>
  <si>
    <t>Материалы для проведения мероприятий</t>
  </si>
  <si>
    <t>119</t>
  </si>
  <si>
    <t xml:space="preserve">Приложение 1 </t>
  </si>
  <si>
    <t>Водоснабжение I полугодие по адресам:ул.Мира , д.15;пр.Победы, д.3;пр.Победы, д.7;</t>
  </si>
  <si>
    <t>Водоснабжение  II полугодие по адресам:ул.Мира , д.15;пр.Победы, д.3;пр.Победы, д.7;</t>
  </si>
  <si>
    <t>Водоотведение I полугодие по адресам:ул.Мира , д.15;пр.Победы, д.3;пр.Победы, д.7;</t>
  </si>
  <si>
    <t>Водоотведение II полугодие по адресам:ул.Мира , д.15;пр.Победы, д.3;пр.Победы, д.7</t>
  </si>
  <si>
    <t>Плата за негативное воздействие на ЦСВ</t>
  </si>
  <si>
    <t xml:space="preserve">Оказание услуг по обращению с ТКО </t>
  </si>
  <si>
    <t>Электротовары</t>
  </si>
  <si>
    <t xml:space="preserve"> КОСГУ 211  произведена корректировка расходов на оплату труда следующим образом:</t>
  </si>
  <si>
    <t>Заработная плата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</si>
  <si>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</si>
  <si>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</si>
  <si>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</si>
  <si>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</si>
  <si>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</si>
  <si>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</si>
  <si>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</si>
  <si>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</si>
  <si>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>Комиссия за предоставление услуг торгового эквайринга с использованием банковских карт</t>
  </si>
  <si>
    <t>Написание фонограмм</t>
  </si>
  <si>
    <t>Сопровождение 1С:БГУ</t>
  </si>
  <si>
    <t xml:space="preserve">Подписка на журналы 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</si>
  <si>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</si>
  <si>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</si>
  <si>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</si>
  <si>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</si>
  <si>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</si>
  <si>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</si>
  <si>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342 произведена корректировка расходов на увеличение стоимости  продуктов питания следующим образом:</t>
  </si>
  <si>
    <t xml:space="preserve">Продовольственные товары </t>
  </si>
  <si>
    <t>Картриджи, тонер для заправки картриджей</t>
  </si>
  <si>
    <t>Полиграфическая продукция (афиши)</t>
  </si>
  <si>
    <t>Приобретение ( изготовление) подарочный и сувенирной продукции в ассортименте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</si>
  <si>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</si>
  <si>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</si>
  <si>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</si>
  <si>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3. Изменения в рамках целевых субсидии (КВФО 5):</t>
  </si>
  <si>
    <t>Код субсидий</t>
  </si>
  <si>
    <t>Выплаты</t>
  </si>
  <si>
    <t>150</t>
  </si>
  <si>
    <t>КОСГУ 342 произведена корректировка расходов на увеличение стоимости продуктов питания  следующим образом:</t>
  </si>
  <si>
    <t>Митинг, посвященный 79-ой годовщине снятия блокады Ленинграда (Приобретение продуктов для организации питания)</t>
  </si>
  <si>
    <t>Митинг, посвященный 79-ой годовщине снятия блокады Ленинграда (Приобретение подарочной продукции)</t>
  </si>
  <si>
    <t>Теплоэнергия II полугодие по адресам:;ул.Мира,15 , пр.Победы,3, пр.Победы,7</t>
  </si>
  <si>
    <t>Резерв по коммунальным платежам</t>
  </si>
  <si>
    <t>1. В рамках субсидии на иные цели (КВФО 5):</t>
  </si>
  <si>
    <t>Электроэнергия по адресам:ул.Мира , д.15;пр.Победы, д.3;пр.Победы, д.7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</si>
  <si>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</si>
  <si>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Электроизмерительные работы на кабельных сетях и элетрооборудования в помещениях (ул.Мира,15; пр.Победы,3;  ул. Мира 25)</t>
  </si>
  <si>
    <t>Огнезащитная обработка пола сцены по адресу: ул. Мира, д. 15</t>
  </si>
  <si>
    <t>Испытание внутреннего противопожарного водопровода, пожарных кранов по адресу: ул. Мира, д. 15, Победы,д.3</t>
  </si>
  <si>
    <t>Ремонт звукового оборудования и оргтехники</t>
  </si>
  <si>
    <t>Работы по дезинсекции</t>
  </si>
  <si>
    <t>Сопровождение 1С</t>
  </si>
  <si>
    <t>Уход за предоставляемыми вестибюльными коврами (пр.Мира,15 и пр.Победы,3</t>
  </si>
  <si>
    <t>Хозтовары</t>
  </si>
  <si>
    <t xml:space="preserve">Картриджи, тонер для заправки картриджей 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</si>
  <si>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</si>
  <si>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</si>
  <si>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</si>
  <si>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</si>
  <si>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</si>
  <si>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</si>
  <si>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</si>
  <si>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141 произведена корректировка доходов от штрафов, пеней, иных сумм принудительного изъятия</t>
  </si>
  <si>
    <t>Начислены пени за нарушение сроков исполнения договора контрагентом (договор №104 от 10.11.22 с ИП Головачук)</t>
  </si>
  <si>
    <t>Уточнение плановых расходов (увеличение арендной платы в связи с изменением базовой ставки, установленной Постановлением 2964 от 12.12.14 (изм. Постановление 451 от 27.03.23))</t>
  </si>
  <si>
    <t xml:space="preserve"> КОСГУ 213  произведена корректировка  страховых взносов на обязательное социальное страхование следующим образом:</t>
  </si>
  <si>
    <r>
      <t xml:space="preserve">на 01.01.2023г. образовался остаток неиспользованной субсидии на выполнениена иные цели  в сумме  157 471,43 руб., в том числе: </t>
    </r>
    <r>
      <rPr>
        <sz val="10"/>
        <rFont val="Times New Roman"/>
        <family val="1"/>
        <charset val="204"/>
      </rPr>
      <t>Молодежная политика (КФСР 0707) -  157 471,43 руб.</t>
    </r>
    <r>
      <rPr>
        <b/>
        <sz val="10"/>
        <rFont val="Times New Roman"/>
        <family val="1"/>
        <charset val="204"/>
      </rPr>
      <t xml:space="preserve">
</t>
    </r>
  </si>
  <si>
    <t xml:space="preserve">Страховые взносы на обязательное социальное страхование 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</si>
  <si>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</si>
  <si>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</t>
  </si>
  <si>
    <t>77402S4330</t>
  </si>
  <si>
    <t>КЦСР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</si>
  <si>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</si>
  <si>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КОСГУ 345 произведена корректировка расходов на увеличение стоимости мягкого инвентаря следующим образом:</t>
  </si>
  <si>
    <t>КОСГУ 349 произведена корректировка расходов на увеличение стоимости прочих материальных запасов однократного применения" следующим образом: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</si>
  <si>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</si>
  <si>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Содействие трудовой адаптации и занятости молодежи (Губернаторский молодежный отряд) Оплата работы помощника мастера ГМТО с начислениями</t>
  </si>
  <si>
    <t>Содействие трудовой адаптации и занятости молодежи (Губернаторский молодежный отряд) Организация питания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</si>
  <si>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</si>
  <si>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</si>
  <si>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</si>
  <si>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</si>
  <si>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сувенирной продукции (флэш-диск)</t>
  </si>
  <si>
    <t>Уведомление об изменении бюджетных ассигнований и лимитов бюджетных обязательств № 73 от 01.06.23 (Решение СД МО КГП КМР ЛО от 30.05.23 № 40/213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</si>
  <si>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 xml:space="preserve">Изменение бюджетных ассигнований (Доп.соглашение № 2 от 05.06.23 к Соглашению от 27.02.2023г. № 6 о порядке и условиях предоставления субсидии 
муниципальным бюджетным и автономным учреждениям на иные цели)
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</si>
  <si>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- увеличение суммы бюджетных ассигнований и лимитов бюджетных обязательств на 260000,00 руб., в том числе:</t>
  </si>
  <si>
    <t>130</t>
  </si>
  <si>
    <t>Работы по монтажу и демонтажу тента сцены в парке "Прибрежный"</t>
  </si>
  <si>
    <t>Расходы на содержание имущества</t>
  </si>
  <si>
    <t>По КОСГУ 152  произведена корректировка суммы субсидии на иные цели (уменьшение суммы бюджетных ассигнований и лимитов бюджетных обязательств) на 5 206,67 руб., в том числе:</t>
  </si>
  <si>
    <t>Содействие трудовой адаптации и занятости молодежи  (Губернаторский молодежный отряд) (Приобретение футболок с логотипом)</t>
  </si>
  <si>
    <t>Содействие трудовой адаптации и занятости молодежи  (Губернаторский молодежный отряд) (Приобретение бейсболокс логотипом)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</si>
</sst>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wrapText="1"/>
    </xf>
    <xf numFmtId="164" fontId="3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wrapText="1"/>
    </xf>
    <xf numFmtId="164" fontId="6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/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wrapText="1"/>
    </xf>
    <xf numFmtId="14" fontId="2" fillId="0" borderId="2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2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164" fontId="14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4" fontId="14" fillId="0" borderId="0" xfId="0" applyNumberFormat="1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11" fillId="0" borderId="0" xfId="0" applyNumberFormat="1" applyFont="1" applyAlignment="1">
      <alignment wrapText="1"/>
    </xf>
    <xf numFmtId="164" fontId="10" fillId="0" borderId="0" xfId="0" applyNumberFormat="1" applyFont="1"/>
    <xf numFmtId="164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4" fontId="16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center"/>
    </xf>
    <xf numFmtId="4" fontId="7" fillId="0" borderId="0" xfId="0" applyNumberFormat="1" applyFont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2" fillId="0" borderId="3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2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78"/>
  <sheetViews>
    <sheetView tabSelected="1" topLeftCell="A205" zoomScaleNormal="100" workbookViewId="0">
      <selection activeCell="M205" sqref="M1:M1048576"/>
    </sheetView>
  </sheetViews>
  <sheetFormatPr defaultRowHeight="13.2" x14ac:dyDescent="0.25"/>
  <cols>
    <col min="1" max="1" width="6.33203125" style="1" customWidth="1"/>
    <col min="2" max="6" width="8.88671875" style="1"/>
    <col min="7" max="7" width="15.21875" style="1" customWidth="1"/>
    <col min="8" max="8" width="5.88671875" style="1" customWidth="1"/>
    <col min="9" max="9" width="17.77734375" style="1" customWidth="1"/>
    <col min="10" max="10" width="18" style="1" customWidth="1"/>
    <col min="11" max="11" width="37.88671875" style="1" customWidth="1"/>
    <col min="12" max="12" width="11.33203125" style="9" customWidth="1"/>
    <col min="13" max="13" width="9.77734375" style="14" hidden="1" customWidth="1"/>
    <col min="14" max="14" width="10.44140625" style="14" bestFit="1" customWidth="1"/>
    <col min="15" max="15" width="8.88671875" style="14"/>
    <col min="16" max="18" width="8.88671875" style="1"/>
    <col min="19" max="19" width="9.88671875" style="1" bestFit="1" customWidth="1"/>
    <col min="20" max="21" width="8.88671875" style="1"/>
    <col min="22" max="22" width="9.21875" style="1" bestFit="1" customWidth="1"/>
    <col min="23" max="16384" width="8.88671875" style="1"/>
  </cols>
  <sheetData>
    <row r="1" spans="1:15" ht="22.8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9"/>
    </row>
    <row r="2" spans="1:15" ht="24" customHeight="1" x14ac:dyDescent="0.25">
      <c r="B2" s="102" t="s">
        <v>34</v>
      </c>
      <c r="C2" s="102"/>
      <c r="D2" s="102"/>
      <c r="E2" s="102"/>
      <c r="F2" s="102"/>
      <c r="G2" s="102"/>
      <c r="H2" s="102"/>
      <c r="I2" s="102"/>
      <c r="J2" s="102"/>
      <c r="K2" s="102"/>
      <c r="L2" s="1"/>
      <c r="M2" s="9"/>
    </row>
    <row r="3" spans="1:15" ht="22.8" customHeight="1" x14ac:dyDescent="0.25">
      <c r="B3" s="90" t="s">
        <v>17</v>
      </c>
      <c r="C3" s="103"/>
      <c r="D3" s="26"/>
      <c r="E3" s="26"/>
      <c r="F3" s="26"/>
      <c r="G3" s="26"/>
      <c r="H3" s="26"/>
      <c r="I3" s="26"/>
      <c r="J3" s="26"/>
      <c r="K3" s="38"/>
      <c r="L3" s="1"/>
      <c r="M3" s="9"/>
    </row>
    <row r="4" spans="1:15" ht="11.4" customHeight="1" x14ac:dyDescent="0.25">
      <c r="L4" s="1"/>
      <c r="M4" s="9"/>
    </row>
    <row r="5" spans="1:15" s="2" customFormat="1" ht="13.8" x14ac:dyDescent="0.3">
      <c r="B5" s="39" t="s">
        <v>24</v>
      </c>
      <c r="C5" s="39"/>
      <c r="D5" s="39"/>
      <c r="E5" s="39"/>
      <c r="F5" s="39"/>
      <c r="G5" s="39"/>
      <c r="H5" s="39"/>
      <c r="I5" s="39"/>
      <c r="J5" s="39"/>
      <c r="K5" s="39"/>
      <c r="M5" s="10"/>
      <c r="N5" s="16"/>
      <c r="O5" s="16"/>
    </row>
    <row r="6" spans="1:15" s="3" customFormat="1" ht="34.200000000000003" hidden="1" customHeight="1" x14ac:dyDescent="0.3">
      <c r="B6" s="101" t="s">
        <v>81</v>
      </c>
      <c r="C6" s="101"/>
      <c r="D6" s="101"/>
      <c r="E6" s="101"/>
      <c r="F6" s="101"/>
      <c r="G6" s="101"/>
      <c r="H6" s="101"/>
      <c r="I6" s="101"/>
      <c r="J6" s="101"/>
      <c r="K6" s="101"/>
      <c r="L6" s="3">
        <v>61264.08</v>
      </c>
      <c r="M6" s="77"/>
      <c r="N6" s="69"/>
      <c r="O6" s="69"/>
    </row>
    <row r="7" spans="1:15" x14ac:dyDescent="0.25">
      <c r="L7" s="1"/>
      <c r="M7" s="9"/>
    </row>
    <row r="8" spans="1:15" s="2" customFormat="1" ht="13.8" x14ac:dyDescent="0.3">
      <c r="B8" s="98" t="s">
        <v>0</v>
      </c>
      <c r="C8" s="98"/>
      <c r="D8" s="98"/>
      <c r="E8" s="98"/>
      <c r="F8" s="98"/>
      <c r="G8" s="98"/>
      <c r="H8" s="4"/>
      <c r="I8" s="4"/>
      <c r="J8" s="4"/>
      <c r="K8" s="4"/>
      <c r="L8" s="4"/>
      <c r="M8" s="78"/>
      <c r="N8" s="70"/>
      <c r="O8" s="16"/>
    </row>
    <row r="9" spans="1:15" s="2" customFormat="1" ht="37.799999999999997" customHeight="1" x14ac:dyDescent="0.3">
      <c r="B9" s="96" t="s">
        <v>121</v>
      </c>
      <c r="C9" s="96"/>
      <c r="D9" s="96"/>
      <c r="E9" s="96"/>
      <c r="F9" s="96"/>
      <c r="G9" s="96"/>
      <c r="H9" s="96"/>
      <c r="I9" s="96"/>
      <c r="J9" s="96"/>
      <c r="K9" s="96"/>
      <c r="L9" s="4"/>
      <c r="M9" s="16"/>
      <c r="N9" s="16"/>
      <c r="O9" s="16"/>
    </row>
    <row r="10" spans="1:15" s="2" customFormat="1" ht="13.8" customHeight="1" x14ac:dyDescent="0.3">
      <c r="B10" s="48"/>
      <c r="C10" s="48"/>
      <c r="D10" s="48"/>
      <c r="E10" s="48"/>
      <c r="F10" s="48"/>
      <c r="G10" s="48"/>
      <c r="H10" s="48"/>
      <c r="I10" s="48"/>
      <c r="J10" s="48"/>
      <c r="K10" s="48"/>
      <c r="M10" s="16"/>
      <c r="N10" s="16"/>
      <c r="O10" s="16"/>
    </row>
    <row r="11" spans="1:15" s="2" customFormat="1" ht="38.4" customHeight="1" x14ac:dyDescent="0.3">
      <c r="B11" s="87" t="s">
        <v>3</v>
      </c>
      <c r="C11" s="88"/>
      <c r="D11" s="88"/>
      <c r="E11" s="88"/>
      <c r="F11" s="88"/>
      <c r="G11" s="89"/>
      <c r="H11" s="27" t="s">
        <v>4</v>
      </c>
      <c r="I11" s="27" t="s">
        <v>6</v>
      </c>
      <c r="J11" s="27" t="s">
        <v>7</v>
      </c>
      <c r="K11" s="27" t="s">
        <v>2</v>
      </c>
      <c r="L11" s="16"/>
      <c r="M11" s="16"/>
    </row>
    <row r="12" spans="1:15" s="3" customFormat="1" ht="112.2" customHeight="1" x14ac:dyDescent="0.3">
      <c r="B12" s="93" t="s">
        <v>124</v>
      </c>
      <c r="C12" s="94"/>
      <c r="D12" s="94"/>
      <c r="E12" s="94"/>
      <c r="F12" s="94"/>
      <c r="G12" s="95"/>
      <c r="H12" s="54" t="s">
        <v>122</v>
      </c>
      <c r="I12" s="55"/>
      <c r="J12" s="55">
        <v>260000</v>
      </c>
      <c r="K12" s="56" t="s">
        <v>119</v>
      </c>
      <c r="L12" s="16"/>
      <c r="M12" s="69"/>
    </row>
    <row r="13" spans="1:15" s="2" customFormat="1" ht="15.6" customHeight="1" x14ac:dyDescent="0.3">
      <c r="B13" s="83" t="s">
        <v>5</v>
      </c>
      <c r="C13" s="84"/>
      <c r="D13" s="84"/>
      <c r="E13" s="84"/>
      <c r="F13" s="84"/>
      <c r="G13" s="84"/>
      <c r="H13" s="84"/>
      <c r="I13" s="33"/>
      <c r="J13" s="33">
        <f>SUM(J12:J12)</f>
        <v>260000</v>
      </c>
      <c r="K13" s="34"/>
      <c r="L13" s="16"/>
      <c r="M13" s="19"/>
      <c r="N13" s="5"/>
      <c r="O13" s="5"/>
    </row>
    <row r="14" spans="1:15" s="2" customFormat="1" ht="15.6" customHeight="1" x14ac:dyDescent="0.3">
      <c r="B14" s="83"/>
      <c r="C14" s="84"/>
      <c r="D14" s="84"/>
      <c r="E14" s="84"/>
      <c r="F14" s="84"/>
      <c r="G14" s="84"/>
      <c r="H14" s="84"/>
      <c r="I14" s="85">
        <f>I13+J13</f>
        <v>260000</v>
      </c>
      <c r="J14" s="86"/>
      <c r="K14" s="34"/>
      <c r="L14" s="19"/>
      <c r="M14" s="19"/>
      <c r="N14" s="5"/>
      <c r="O14" s="5"/>
    </row>
    <row r="15" spans="1:15" s="2" customFormat="1" ht="13.8" x14ac:dyDescent="0.3">
      <c r="I15" s="4"/>
      <c r="J15" s="4"/>
      <c r="K15" s="4"/>
      <c r="L15" s="4"/>
      <c r="M15" s="78"/>
      <c r="N15" s="70"/>
      <c r="O15" s="16"/>
    </row>
    <row r="16" spans="1:15" s="2" customFormat="1" ht="13.8" x14ac:dyDescent="0.3">
      <c r="B16" s="111" t="s">
        <v>1</v>
      </c>
      <c r="C16" s="111"/>
      <c r="D16" s="111"/>
      <c r="E16" s="111"/>
      <c r="F16" s="111"/>
      <c r="G16" s="111"/>
      <c r="H16" s="111"/>
      <c r="I16" s="111"/>
      <c r="J16" s="111"/>
      <c r="K16" s="111"/>
      <c r="M16" s="10"/>
      <c r="N16" s="16"/>
      <c r="O16" s="16"/>
    </row>
    <row r="17" spans="1:15" s="2" customFormat="1" ht="26.4" hidden="1" customHeight="1" x14ac:dyDescent="0.3">
      <c r="B17" s="6"/>
      <c r="C17" s="6"/>
      <c r="D17" s="6"/>
      <c r="E17" s="6"/>
      <c r="F17" s="6"/>
      <c r="G17" s="6"/>
      <c r="H17" s="6"/>
      <c r="I17" s="7"/>
      <c r="J17" s="7"/>
      <c r="K17" s="5"/>
      <c r="L17" s="5"/>
      <c r="M17" s="11"/>
      <c r="N17" s="16"/>
      <c r="O17" s="16"/>
    </row>
    <row r="18" spans="1:15" s="2" customFormat="1" ht="15.6" hidden="1" customHeight="1" x14ac:dyDescent="0.3">
      <c r="B18" s="6"/>
      <c r="C18" s="6"/>
      <c r="D18" s="6"/>
      <c r="E18" s="6"/>
      <c r="F18" s="6"/>
      <c r="G18" s="6"/>
      <c r="H18" s="6"/>
      <c r="I18" s="7"/>
      <c r="J18" s="7"/>
      <c r="K18" s="5"/>
      <c r="L18" s="5"/>
      <c r="M18" s="11"/>
      <c r="N18" s="19"/>
      <c r="O18" s="16"/>
    </row>
    <row r="19" spans="1:15" s="2" customFormat="1" ht="50.4" hidden="1" customHeight="1" x14ac:dyDescent="0.3">
      <c r="B19" s="90" t="s">
        <v>44</v>
      </c>
      <c r="C19" s="90"/>
      <c r="D19" s="90"/>
      <c r="E19" s="90"/>
      <c r="F19" s="90"/>
      <c r="G19" s="90"/>
      <c r="H19" s="90"/>
      <c r="I19" s="90"/>
      <c r="J19" s="90"/>
      <c r="K19" s="90"/>
      <c r="M19" s="10"/>
      <c r="N19" s="16"/>
      <c r="O19" s="16"/>
    </row>
    <row r="20" spans="1:15" s="2" customFormat="1" ht="13.8" hidden="1" x14ac:dyDescent="0.3">
      <c r="B20" s="87" t="s">
        <v>3</v>
      </c>
      <c r="C20" s="88"/>
      <c r="D20" s="88"/>
      <c r="E20" s="88"/>
      <c r="F20" s="88"/>
      <c r="G20" s="89"/>
      <c r="H20" s="27" t="s">
        <v>4</v>
      </c>
      <c r="I20" s="27" t="s">
        <v>6</v>
      </c>
      <c r="J20" s="27" t="s">
        <v>7</v>
      </c>
      <c r="K20" s="27" t="s">
        <v>2</v>
      </c>
      <c r="M20" s="10"/>
      <c r="N20" s="16"/>
      <c r="O20" s="16"/>
    </row>
    <row r="21" spans="1:15" s="2" customFormat="1" ht="41.4" hidden="1" customHeight="1" x14ac:dyDescent="0.3">
      <c r="B21" s="80" t="s">
        <v>45</v>
      </c>
      <c r="C21" s="81"/>
      <c r="D21" s="81"/>
      <c r="E21" s="81"/>
      <c r="F21" s="81"/>
      <c r="G21" s="82"/>
      <c r="H21" s="28" t="s">
        <v>20</v>
      </c>
      <c r="I21" s="40"/>
      <c r="J21" s="29">
        <v>0</v>
      </c>
      <c r="K21" s="30" t="s">
        <v>9</v>
      </c>
      <c r="M21" s="10"/>
      <c r="N21" s="16"/>
      <c r="O21" s="16"/>
    </row>
    <row r="22" spans="1:15" s="2" customFormat="1" ht="15.6" hidden="1" customHeight="1" x14ac:dyDescent="0.3">
      <c r="B22" s="83" t="s">
        <v>8</v>
      </c>
      <c r="C22" s="84"/>
      <c r="D22" s="84"/>
      <c r="E22" s="84"/>
      <c r="F22" s="84"/>
      <c r="G22" s="84"/>
      <c r="H22" s="84"/>
      <c r="I22" s="41">
        <f>SUM(I21:I21)</f>
        <v>0</v>
      </c>
      <c r="J22" s="41">
        <f>SUM(J21:J21)</f>
        <v>0</v>
      </c>
      <c r="K22" s="34"/>
      <c r="L22" s="5"/>
      <c r="M22" s="11"/>
      <c r="N22" s="19"/>
      <c r="O22" s="16"/>
    </row>
    <row r="23" spans="1:15" s="2" customFormat="1" ht="15.6" hidden="1" customHeight="1" x14ac:dyDescent="0.3">
      <c r="B23" s="83"/>
      <c r="C23" s="84"/>
      <c r="D23" s="84"/>
      <c r="E23" s="84"/>
      <c r="F23" s="84"/>
      <c r="G23" s="84"/>
      <c r="H23" s="84"/>
      <c r="I23" s="85">
        <f>I22+J22</f>
        <v>0</v>
      </c>
      <c r="J23" s="86"/>
      <c r="K23" s="34"/>
      <c r="L23" s="5"/>
      <c r="M23" s="11"/>
      <c r="N23" s="19"/>
      <c r="O23" s="16"/>
    </row>
    <row r="24" spans="1:15" s="2" customFormat="1" ht="15.6" hidden="1" customHeight="1" x14ac:dyDescent="0.3">
      <c r="B24" s="6"/>
      <c r="C24" s="6"/>
      <c r="D24" s="6"/>
      <c r="E24" s="6"/>
      <c r="F24" s="6"/>
      <c r="G24" s="6"/>
      <c r="H24" s="6"/>
      <c r="I24" s="7"/>
      <c r="J24" s="7"/>
      <c r="K24" s="5"/>
      <c r="L24" s="5"/>
      <c r="M24" s="11"/>
      <c r="N24" s="19"/>
      <c r="O24" s="16"/>
    </row>
    <row r="25" spans="1:15" s="2" customFormat="1" ht="23.4" hidden="1" customHeight="1" x14ac:dyDescent="0.3">
      <c r="A25" s="16"/>
      <c r="B25" s="112" t="s">
        <v>21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6"/>
      <c r="M25" s="10"/>
      <c r="N25" s="16"/>
      <c r="O25" s="16"/>
    </row>
    <row r="26" spans="1:15" s="2" customFormat="1" ht="12.6" hidden="1" customHeight="1" x14ac:dyDescent="0.3">
      <c r="A26" s="16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6"/>
      <c r="M26" s="10"/>
      <c r="N26" s="16"/>
      <c r="O26" s="16"/>
    </row>
    <row r="27" spans="1:15" s="2" customFormat="1" ht="24.6" hidden="1" customHeight="1" x14ac:dyDescent="0.3">
      <c r="A27" s="16"/>
      <c r="B27" s="113" t="s">
        <v>10</v>
      </c>
      <c r="C27" s="114"/>
      <c r="D27" s="114"/>
      <c r="E27" s="114"/>
      <c r="F27" s="114"/>
      <c r="G27" s="115"/>
      <c r="H27" s="20" t="s">
        <v>4</v>
      </c>
      <c r="I27" s="20" t="s">
        <v>6</v>
      </c>
      <c r="J27" s="20" t="s">
        <v>7</v>
      </c>
      <c r="K27" s="20" t="s">
        <v>2</v>
      </c>
      <c r="L27" s="16"/>
      <c r="M27" s="10"/>
      <c r="N27" s="16"/>
      <c r="O27" s="16"/>
    </row>
    <row r="28" spans="1:15" s="2" customFormat="1" ht="34.799999999999997" hidden="1" customHeight="1" x14ac:dyDescent="0.3">
      <c r="A28" s="16"/>
      <c r="B28" s="104" t="s">
        <v>35</v>
      </c>
      <c r="C28" s="105"/>
      <c r="D28" s="105"/>
      <c r="E28" s="105"/>
      <c r="F28" s="105"/>
      <c r="G28" s="106"/>
      <c r="H28" s="21" t="s">
        <v>12</v>
      </c>
      <c r="I28" s="22"/>
      <c r="J28" s="22"/>
      <c r="K28" s="23" t="s">
        <v>9</v>
      </c>
      <c r="L28" s="16"/>
      <c r="M28" s="10"/>
      <c r="N28" s="16"/>
      <c r="O28" s="16"/>
    </row>
    <row r="29" spans="1:15" s="2" customFormat="1" ht="34.799999999999997" hidden="1" customHeight="1" x14ac:dyDescent="0.3">
      <c r="A29" s="16"/>
      <c r="B29" s="104" t="s">
        <v>36</v>
      </c>
      <c r="C29" s="105"/>
      <c r="D29" s="105"/>
      <c r="E29" s="105"/>
      <c r="F29" s="105"/>
      <c r="G29" s="106"/>
      <c r="H29" s="21" t="s">
        <v>12</v>
      </c>
      <c r="I29" s="22"/>
      <c r="J29" s="22"/>
      <c r="K29" s="23" t="s">
        <v>9</v>
      </c>
      <c r="L29" s="16"/>
      <c r="M29" s="10"/>
      <c r="N29" s="16"/>
      <c r="O29" s="16"/>
    </row>
    <row r="30" spans="1:15" s="2" customFormat="1" ht="34.799999999999997" hidden="1" customHeight="1" x14ac:dyDescent="0.3">
      <c r="A30" s="16"/>
      <c r="B30" s="104" t="s">
        <v>37</v>
      </c>
      <c r="C30" s="105"/>
      <c r="D30" s="105"/>
      <c r="E30" s="105"/>
      <c r="F30" s="105"/>
      <c r="G30" s="106"/>
      <c r="H30" s="21" t="s">
        <v>12</v>
      </c>
      <c r="I30" s="22"/>
      <c r="J30" s="22"/>
      <c r="K30" s="23" t="s">
        <v>9</v>
      </c>
      <c r="L30" s="16"/>
      <c r="M30" s="10"/>
      <c r="N30" s="16"/>
      <c r="O30" s="16"/>
    </row>
    <row r="31" spans="1:15" s="2" customFormat="1" ht="34.799999999999997" hidden="1" customHeight="1" x14ac:dyDescent="0.3">
      <c r="A31" s="16"/>
      <c r="B31" s="104" t="s">
        <v>38</v>
      </c>
      <c r="C31" s="105"/>
      <c r="D31" s="105"/>
      <c r="E31" s="105"/>
      <c r="F31" s="105"/>
      <c r="G31" s="106"/>
      <c r="H31" s="21" t="s">
        <v>12</v>
      </c>
      <c r="I31" s="22"/>
      <c r="J31" s="22"/>
      <c r="K31" s="23" t="s">
        <v>9</v>
      </c>
      <c r="L31" s="16"/>
      <c r="M31" s="10"/>
      <c r="N31" s="16"/>
      <c r="O31" s="16"/>
    </row>
    <row r="32" spans="1:15" s="2" customFormat="1" ht="26.4" hidden="1" customHeight="1" x14ac:dyDescent="0.3">
      <c r="A32" s="16"/>
      <c r="B32" s="104" t="s">
        <v>39</v>
      </c>
      <c r="C32" s="105"/>
      <c r="D32" s="105"/>
      <c r="E32" s="105"/>
      <c r="F32" s="105"/>
      <c r="G32" s="106"/>
      <c r="H32" s="21" t="s">
        <v>12</v>
      </c>
      <c r="I32" s="22"/>
      <c r="J32" s="22"/>
      <c r="K32" s="23" t="s">
        <v>9</v>
      </c>
      <c r="L32" s="16"/>
      <c r="M32" s="10"/>
      <c r="N32" s="16"/>
      <c r="O32" s="16"/>
    </row>
    <row r="33" spans="1:20" s="2" customFormat="1" ht="26.4" hidden="1" customHeight="1" x14ac:dyDescent="0.3">
      <c r="A33" s="16"/>
      <c r="B33" s="104" t="s">
        <v>39</v>
      </c>
      <c r="C33" s="105"/>
      <c r="D33" s="105"/>
      <c r="E33" s="105"/>
      <c r="F33" s="105"/>
      <c r="G33" s="106"/>
      <c r="H33" s="21" t="s">
        <v>12</v>
      </c>
      <c r="I33" s="22"/>
      <c r="J33" s="22"/>
      <c r="K33" s="23" t="s">
        <v>9</v>
      </c>
      <c r="L33" s="16"/>
      <c r="M33" s="10"/>
      <c r="N33" s="16"/>
      <c r="O33" s="16"/>
    </row>
    <row r="34" spans="1:20" s="2" customFormat="1" ht="26.4" hidden="1" customHeight="1" x14ac:dyDescent="0.3">
      <c r="A34" s="16"/>
      <c r="B34" s="104" t="s">
        <v>40</v>
      </c>
      <c r="C34" s="105"/>
      <c r="D34" s="105"/>
      <c r="E34" s="105"/>
      <c r="F34" s="105"/>
      <c r="G34" s="106"/>
      <c r="H34" s="21" t="s">
        <v>12</v>
      </c>
      <c r="I34" s="22"/>
      <c r="J34" s="22"/>
      <c r="K34" s="23" t="s">
        <v>9</v>
      </c>
      <c r="L34" s="16"/>
      <c r="M34" s="10"/>
      <c r="N34" s="16"/>
      <c r="O34" s="16"/>
    </row>
    <row r="35" spans="1:20" s="2" customFormat="1" ht="26.4" hidden="1" customHeight="1" x14ac:dyDescent="0.3">
      <c r="A35" s="16"/>
      <c r="B35" s="104" t="s">
        <v>40</v>
      </c>
      <c r="C35" s="105"/>
      <c r="D35" s="105"/>
      <c r="E35" s="105"/>
      <c r="F35" s="105"/>
      <c r="G35" s="106"/>
      <c r="H35" s="21" t="s">
        <v>12</v>
      </c>
      <c r="I35" s="22"/>
      <c r="J35" s="22"/>
      <c r="K35" s="23" t="s">
        <v>9</v>
      </c>
      <c r="L35" s="16"/>
      <c r="M35" s="10"/>
      <c r="N35" s="16"/>
      <c r="O35" s="16"/>
    </row>
    <row r="36" spans="1:20" s="2" customFormat="1" ht="15.6" hidden="1" customHeight="1" x14ac:dyDescent="0.3">
      <c r="A36" s="16"/>
      <c r="B36" s="107" t="s">
        <v>8</v>
      </c>
      <c r="C36" s="108"/>
      <c r="D36" s="108"/>
      <c r="E36" s="108"/>
      <c r="F36" s="108"/>
      <c r="G36" s="108"/>
      <c r="H36" s="108"/>
      <c r="I36" s="25">
        <f>SUM(I28:I35)</f>
        <v>0</v>
      </c>
      <c r="J36" s="25">
        <f>SUM(J28:J35)</f>
        <v>0</v>
      </c>
      <c r="K36" s="24"/>
      <c r="L36" s="19"/>
      <c r="M36" s="11"/>
      <c r="N36" s="19"/>
      <c r="O36" s="19"/>
      <c r="P36" s="5"/>
      <c r="Q36" s="5"/>
    </row>
    <row r="37" spans="1:20" s="2" customFormat="1" ht="16.2" hidden="1" customHeight="1" x14ac:dyDescent="0.3">
      <c r="A37" s="16"/>
      <c r="B37" s="107"/>
      <c r="C37" s="108"/>
      <c r="D37" s="108"/>
      <c r="E37" s="108"/>
      <c r="F37" s="108"/>
      <c r="G37" s="108"/>
      <c r="H37" s="108"/>
      <c r="I37" s="109">
        <f>I36+J36</f>
        <v>0</v>
      </c>
      <c r="J37" s="110"/>
      <c r="K37" s="24"/>
      <c r="L37" s="19"/>
      <c r="M37" s="12"/>
      <c r="N37" s="19"/>
      <c r="O37" s="19"/>
      <c r="P37" s="5"/>
      <c r="Q37" s="5"/>
      <c r="T37" s="8"/>
    </row>
    <row r="38" spans="1:20" s="2" customFormat="1" ht="16.2" hidden="1" customHeight="1" x14ac:dyDescent="0.3">
      <c r="A38" s="16"/>
      <c r="B38" s="17"/>
      <c r="C38" s="17"/>
      <c r="D38" s="17"/>
      <c r="E38" s="17"/>
      <c r="F38" s="17"/>
      <c r="G38" s="17"/>
      <c r="H38" s="17"/>
      <c r="I38" s="18"/>
      <c r="J38" s="18"/>
      <c r="K38" s="19"/>
      <c r="L38" s="19"/>
      <c r="M38" s="12"/>
      <c r="N38" s="19"/>
      <c r="O38" s="19"/>
      <c r="P38" s="5"/>
      <c r="Q38" s="5"/>
      <c r="T38" s="8"/>
    </row>
    <row r="39" spans="1:20" s="2" customFormat="1" ht="16.2" hidden="1" customHeight="1" x14ac:dyDescent="0.3">
      <c r="A39" s="16"/>
      <c r="B39" s="17"/>
      <c r="C39" s="17"/>
      <c r="D39" s="17"/>
      <c r="E39" s="17"/>
      <c r="F39" s="17"/>
      <c r="G39" s="17"/>
      <c r="H39" s="17"/>
      <c r="I39" s="18"/>
      <c r="J39" s="18"/>
      <c r="K39" s="19"/>
      <c r="L39" s="19"/>
      <c r="M39" s="12"/>
      <c r="N39" s="19"/>
      <c r="O39" s="19"/>
      <c r="P39" s="5"/>
      <c r="Q39" s="5"/>
      <c r="T39" s="8"/>
    </row>
    <row r="40" spans="1:20" s="2" customFormat="1" ht="32.4" customHeight="1" x14ac:dyDescent="0.3">
      <c r="B40" s="90" t="s">
        <v>14</v>
      </c>
      <c r="C40" s="90"/>
      <c r="D40" s="90"/>
      <c r="E40" s="90"/>
      <c r="F40" s="90"/>
      <c r="G40" s="90"/>
      <c r="H40" s="90"/>
      <c r="I40" s="90"/>
      <c r="J40" s="90"/>
      <c r="K40" s="90"/>
      <c r="M40" s="10"/>
      <c r="N40" s="16"/>
      <c r="O40" s="16"/>
    </row>
    <row r="41" spans="1:20" s="2" customFormat="1" ht="13.8" x14ac:dyDescent="0.3">
      <c r="B41" s="87" t="s">
        <v>10</v>
      </c>
      <c r="C41" s="88"/>
      <c r="D41" s="88"/>
      <c r="E41" s="88"/>
      <c r="F41" s="88"/>
      <c r="G41" s="89"/>
      <c r="H41" s="43" t="s">
        <v>4</v>
      </c>
      <c r="I41" s="27" t="s">
        <v>6</v>
      </c>
      <c r="J41" s="27" t="s">
        <v>7</v>
      </c>
      <c r="K41" s="27" t="s">
        <v>2</v>
      </c>
      <c r="M41" s="10"/>
      <c r="N41" s="16"/>
      <c r="O41" s="16"/>
    </row>
    <row r="42" spans="1:20" s="2" customFormat="1" ht="28.2" customHeight="1" x14ac:dyDescent="0.3">
      <c r="B42" s="93" t="s">
        <v>123</v>
      </c>
      <c r="C42" s="94"/>
      <c r="D42" s="94"/>
      <c r="E42" s="94"/>
      <c r="F42" s="94"/>
      <c r="G42" s="95"/>
      <c r="H42" s="42" t="s">
        <v>12</v>
      </c>
      <c r="I42" s="40"/>
      <c r="J42" s="29">
        <v>260000</v>
      </c>
      <c r="K42" s="30" t="s">
        <v>9</v>
      </c>
      <c r="M42" s="10"/>
      <c r="N42" s="16"/>
      <c r="O42" s="16"/>
    </row>
    <row r="43" spans="1:20" s="2" customFormat="1" ht="25.2" hidden="1" customHeight="1" x14ac:dyDescent="0.3">
      <c r="B43" s="80"/>
      <c r="C43" s="81"/>
      <c r="D43" s="81"/>
      <c r="E43" s="81"/>
      <c r="F43" s="81"/>
      <c r="G43" s="82"/>
      <c r="H43" s="42"/>
      <c r="I43" s="40"/>
      <c r="J43" s="29"/>
      <c r="K43" s="30"/>
      <c r="M43" s="10"/>
      <c r="N43" s="16"/>
      <c r="O43" s="16"/>
    </row>
    <row r="44" spans="1:20" s="2" customFormat="1" ht="25.2" hidden="1" customHeight="1" x14ac:dyDescent="0.3">
      <c r="B44" s="80"/>
      <c r="C44" s="81"/>
      <c r="D44" s="81"/>
      <c r="E44" s="81"/>
      <c r="F44" s="81"/>
      <c r="G44" s="82"/>
      <c r="H44" s="42"/>
      <c r="I44" s="40"/>
      <c r="J44" s="29"/>
      <c r="K44" s="30"/>
      <c r="M44" s="10"/>
      <c r="N44" s="16"/>
      <c r="O44" s="16"/>
    </row>
    <row r="45" spans="1:20" s="2" customFormat="1" ht="25.2" hidden="1" customHeight="1" x14ac:dyDescent="0.3">
      <c r="B45" s="80"/>
      <c r="C45" s="81"/>
      <c r="D45" s="81"/>
      <c r="E45" s="81"/>
      <c r="F45" s="81"/>
      <c r="G45" s="82"/>
      <c r="H45" s="42"/>
      <c r="I45" s="40"/>
      <c r="J45" s="29"/>
      <c r="K45" s="30"/>
      <c r="M45" s="10"/>
      <c r="N45" s="16"/>
      <c r="O45" s="16"/>
    </row>
    <row r="46" spans="1:20" s="2" customFormat="1" ht="25.2" hidden="1" customHeight="1" x14ac:dyDescent="0.3">
      <c r="B46" s="80"/>
      <c r="C46" s="81"/>
      <c r="D46" s="81"/>
      <c r="E46" s="81"/>
      <c r="F46" s="81"/>
      <c r="G46" s="82"/>
      <c r="H46" s="42"/>
      <c r="I46" s="40"/>
      <c r="J46" s="29"/>
      <c r="K46" s="30"/>
      <c r="M46" s="10"/>
      <c r="N46" s="16"/>
      <c r="O46" s="16"/>
    </row>
    <row r="47" spans="1:20" s="2" customFormat="1" ht="25.2" hidden="1" customHeight="1" x14ac:dyDescent="0.3">
      <c r="B47" s="80"/>
      <c r="C47" s="81"/>
      <c r="D47" s="81"/>
      <c r="E47" s="81"/>
      <c r="F47" s="81"/>
      <c r="G47" s="82"/>
      <c r="H47" s="42"/>
      <c r="I47" s="40"/>
      <c r="J47" s="40"/>
      <c r="K47" s="30"/>
      <c r="M47" s="10"/>
      <c r="N47" s="16"/>
      <c r="O47" s="16"/>
    </row>
    <row r="48" spans="1:20" s="2" customFormat="1" ht="25.2" hidden="1" customHeight="1" x14ac:dyDescent="0.3">
      <c r="B48" s="80"/>
      <c r="C48" s="81"/>
      <c r="D48" s="81"/>
      <c r="E48" s="81"/>
      <c r="F48" s="81"/>
      <c r="G48" s="82"/>
      <c r="H48" s="42"/>
      <c r="I48" s="40"/>
      <c r="J48" s="40"/>
      <c r="K48" s="30"/>
      <c r="M48" s="10"/>
      <c r="N48" s="16"/>
      <c r="O48" s="16"/>
    </row>
    <row r="49" spans="2:20" s="2" customFormat="1" ht="25.2" hidden="1" customHeight="1" x14ac:dyDescent="0.3">
      <c r="B49" s="80"/>
      <c r="C49" s="81"/>
      <c r="D49" s="81"/>
      <c r="E49" s="81"/>
      <c r="F49" s="81"/>
      <c r="G49" s="82"/>
      <c r="H49" s="42"/>
      <c r="I49" s="40"/>
      <c r="J49" s="40"/>
      <c r="K49" s="30"/>
      <c r="M49" s="10"/>
      <c r="N49" s="16"/>
      <c r="O49" s="16"/>
    </row>
    <row r="50" spans="2:20" s="2" customFormat="1" ht="25.2" hidden="1" customHeight="1" x14ac:dyDescent="0.3">
      <c r="B50" s="80"/>
      <c r="C50" s="81"/>
      <c r="D50" s="81"/>
      <c r="E50" s="81"/>
      <c r="F50" s="81"/>
      <c r="G50" s="82"/>
      <c r="H50" s="42"/>
      <c r="I50" s="40"/>
      <c r="J50" s="40"/>
      <c r="K50" s="30"/>
      <c r="M50" s="10"/>
      <c r="N50" s="16"/>
      <c r="O50" s="16"/>
    </row>
    <row r="51" spans="2:20" s="2" customFormat="1" ht="25.2" hidden="1" customHeight="1" x14ac:dyDescent="0.3">
      <c r="B51" s="80"/>
      <c r="C51" s="81"/>
      <c r="D51" s="81"/>
      <c r="E51" s="81"/>
      <c r="F51" s="81"/>
      <c r="G51" s="82"/>
      <c r="H51" s="42"/>
      <c r="I51" s="40"/>
      <c r="J51" s="40"/>
      <c r="K51" s="30"/>
      <c r="M51" s="10"/>
      <c r="N51" s="16"/>
      <c r="O51" s="16"/>
    </row>
    <row r="52" spans="2:20" s="2" customFormat="1" ht="25.2" hidden="1" customHeight="1" x14ac:dyDescent="0.3">
      <c r="B52" s="80"/>
      <c r="C52" s="81"/>
      <c r="D52" s="81"/>
      <c r="E52" s="81"/>
      <c r="F52" s="81"/>
      <c r="G52" s="82"/>
      <c r="H52" s="42"/>
      <c r="I52" s="40"/>
      <c r="J52" s="40"/>
      <c r="K52" s="30"/>
      <c r="M52" s="10"/>
      <c r="N52" s="16"/>
      <c r="O52" s="16"/>
    </row>
    <row r="53" spans="2:20" s="2" customFormat="1" ht="25.2" hidden="1" customHeight="1" x14ac:dyDescent="0.3">
      <c r="B53" s="80"/>
      <c r="C53" s="81"/>
      <c r="D53" s="81"/>
      <c r="E53" s="81"/>
      <c r="F53" s="81"/>
      <c r="G53" s="82"/>
      <c r="H53" s="42"/>
      <c r="I53" s="40"/>
      <c r="J53" s="40"/>
      <c r="K53" s="30"/>
      <c r="M53" s="10"/>
      <c r="N53" s="16"/>
      <c r="O53" s="16"/>
    </row>
    <row r="54" spans="2:20" s="2" customFormat="1" ht="15.6" customHeight="1" x14ac:dyDescent="0.3">
      <c r="B54" s="83" t="s">
        <v>8</v>
      </c>
      <c r="C54" s="84"/>
      <c r="D54" s="84"/>
      <c r="E54" s="84"/>
      <c r="F54" s="84"/>
      <c r="G54" s="84"/>
      <c r="H54" s="84"/>
      <c r="I54" s="41">
        <f>SUM(I42:I53)</f>
        <v>0</v>
      </c>
      <c r="J54" s="41">
        <f>SUM(J42:J53)</f>
        <v>260000</v>
      </c>
      <c r="K54" s="34"/>
      <c r="L54" s="5"/>
      <c r="M54" s="11"/>
      <c r="N54" s="19"/>
      <c r="O54" s="19"/>
      <c r="P54" s="5"/>
      <c r="Q54" s="5"/>
    </row>
    <row r="55" spans="2:20" s="2" customFormat="1" ht="15.6" customHeight="1" x14ac:dyDescent="0.3">
      <c r="B55" s="83"/>
      <c r="C55" s="84"/>
      <c r="D55" s="84"/>
      <c r="E55" s="84"/>
      <c r="F55" s="84"/>
      <c r="G55" s="84"/>
      <c r="H55" s="84"/>
      <c r="I55" s="85">
        <f>I54+J54</f>
        <v>260000</v>
      </c>
      <c r="J55" s="86"/>
      <c r="K55" s="34"/>
      <c r="L55" s="5"/>
      <c r="M55" s="12"/>
      <c r="N55" s="19"/>
      <c r="O55" s="19"/>
      <c r="P55" s="5"/>
      <c r="Q55" s="5"/>
      <c r="T55" s="8"/>
    </row>
    <row r="56" spans="2:20" s="2" customFormat="1" ht="15.6" customHeight="1" x14ac:dyDescent="0.3">
      <c r="B56" s="6"/>
      <c r="C56" s="6"/>
      <c r="D56" s="6"/>
      <c r="E56" s="6"/>
      <c r="F56" s="6"/>
      <c r="G56" s="6"/>
      <c r="H56" s="6"/>
      <c r="I56" s="7"/>
      <c r="J56" s="7"/>
      <c r="K56" s="5"/>
      <c r="L56" s="5"/>
      <c r="M56" s="12"/>
      <c r="N56" s="19"/>
      <c r="O56" s="19"/>
      <c r="P56" s="5"/>
      <c r="Q56" s="5"/>
      <c r="T56" s="8"/>
    </row>
    <row r="57" spans="2:20" s="2" customFormat="1" ht="13.8" hidden="1" x14ac:dyDescent="0.3">
      <c r="B57" s="44" t="s">
        <v>13</v>
      </c>
      <c r="M57" s="10"/>
      <c r="N57" s="16"/>
      <c r="O57" s="16"/>
    </row>
    <row r="58" spans="2:20" s="2" customFormat="1" ht="13.8" hidden="1" x14ac:dyDescent="0.3">
      <c r="M58" s="10"/>
      <c r="N58" s="16"/>
      <c r="O58" s="16"/>
    </row>
    <row r="59" spans="2:20" s="2" customFormat="1" ht="13.8" hidden="1" x14ac:dyDescent="0.3">
      <c r="B59" s="87" t="s">
        <v>3</v>
      </c>
      <c r="C59" s="88"/>
      <c r="D59" s="88"/>
      <c r="E59" s="88"/>
      <c r="F59" s="88"/>
      <c r="G59" s="89"/>
      <c r="H59" s="27" t="s">
        <v>4</v>
      </c>
      <c r="I59" s="27" t="s">
        <v>6</v>
      </c>
      <c r="J59" s="27" t="s">
        <v>7</v>
      </c>
      <c r="K59" s="27" t="s">
        <v>2</v>
      </c>
      <c r="M59" s="10"/>
      <c r="N59" s="16"/>
      <c r="O59" s="16"/>
    </row>
    <row r="60" spans="2:20" s="2" customFormat="1" ht="30.6" hidden="1" customHeight="1" x14ac:dyDescent="0.3">
      <c r="B60" s="80" t="s">
        <v>87</v>
      </c>
      <c r="C60" s="81"/>
      <c r="D60" s="81"/>
      <c r="E60" s="81"/>
      <c r="F60" s="81"/>
      <c r="G60" s="82"/>
      <c r="H60" s="30">
        <v>244</v>
      </c>
      <c r="I60" s="29"/>
      <c r="J60" s="29"/>
      <c r="K60" s="30" t="s">
        <v>9</v>
      </c>
      <c r="M60" s="10"/>
      <c r="N60" s="16"/>
      <c r="O60" s="16"/>
    </row>
    <row r="61" spans="2:20" s="2" customFormat="1" ht="18.600000000000001" hidden="1" customHeight="1" x14ac:dyDescent="0.3">
      <c r="B61" s="83" t="s">
        <v>5</v>
      </c>
      <c r="C61" s="84"/>
      <c r="D61" s="84"/>
      <c r="E61" s="84"/>
      <c r="F61" s="84"/>
      <c r="G61" s="84"/>
      <c r="H61" s="84"/>
      <c r="I61" s="33">
        <f>SUM(I60:I60)</f>
        <v>0</v>
      </c>
      <c r="J61" s="33">
        <f>SUM(J60:J60)</f>
        <v>0</v>
      </c>
      <c r="K61" s="34"/>
      <c r="L61" s="5"/>
      <c r="M61" s="11"/>
      <c r="N61" s="19"/>
      <c r="O61" s="19"/>
      <c r="P61" s="5"/>
      <c r="Q61" s="5"/>
    </row>
    <row r="62" spans="2:20" s="2" customFormat="1" ht="18.600000000000001" hidden="1" customHeight="1" x14ac:dyDescent="0.3">
      <c r="B62" s="83"/>
      <c r="C62" s="84"/>
      <c r="D62" s="84"/>
      <c r="E62" s="84"/>
      <c r="F62" s="84"/>
      <c r="G62" s="84"/>
      <c r="H62" s="84"/>
      <c r="I62" s="91">
        <f>I61+J61</f>
        <v>0</v>
      </c>
      <c r="J62" s="92"/>
      <c r="K62" s="34"/>
      <c r="L62" s="5"/>
      <c r="M62" s="79"/>
      <c r="N62" s="19"/>
      <c r="O62" s="19"/>
      <c r="P62" s="5"/>
      <c r="Q62" s="5"/>
    </row>
    <row r="63" spans="2:20" s="2" customFormat="1" ht="18.600000000000001" hidden="1" customHeight="1" x14ac:dyDescent="0.3">
      <c r="B63" s="45"/>
      <c r="C63" s="45"/>
      <c r="D63" s="45"/>
      <c r="E63" s="45"/>
      <c r="F63" s="45"/>
      <c r="G63" s="45"/>
      <c r="H63" s="45"/>
      <c r="I63" s="46"/>
      <c r="J63" s="46"/>
      <c r="K63" s="47"/>
      <c r="L63" s="5"/>
      <c r="M63" s="79"/>
      <c r="N63" s="19"/>
      <c r="O63" s="19"/>
      <c r="P63" s="5"/>
      <c r="Q63" s="5"/>
    </row>
    <row r="64" spans="2:20" s="2" customFormat="1" ht="28.8" hidden="1" customHeight="1" x14ac:dyDescent="0.3">
      <c r="B64" s="96" t="s">
        <v>74</v>
      </c>
      <c r="C64" s="96"/>
      <c r="D64" s="96"/>
      <c r="E64" s="96"/>
      <c r="F64" s="96"/>
      <c r="G64" s="96"/>
      <c r="H64" s="96"/>
      <c r="I64" s="96"/>
      <c r="J64" s="96"/>
      <c r="K64" s="96"/>
      <c r="M64" s="10"/>
      <c r="N64" s="16"/>
      <c r="O64" s="16"/>
    </row>
    <row r="65" spans="2:17" s="2" customFormat="1" ht="13.8" hidden="1" x14ac:dyDescent="0.3">
      <c r="B65" s="87" t="s">
        <v>3</v>
      </c>
      <c r="C65" s="88"/>
      <c r="D65" s="88"/>
      <c r="E65" s="88"/>
      <c r="F65" s="88"/>
      <c r="G65" s="89"/>
      <c r="H65" s="27" t="s">
        <v>4</v>
      </c>
      <c r="I65" s="27" t="s">
        <v>6</v>
      </c>
      <c r="J65" s="27" t="s">
        <v>7</v>
      </c>
      <c r="K65" s="27" t="s">
        <v>2</v>
      </c>
      <c r="M65" s="10"/>
      <c r="N65" s="16"/>
      <c r="O65" s="16"/>
    </row>
    <row r="66" spans="2:17" s="2" customFormat="1" ht="23.4" hidden="1" customHeight="1" x14ac:dyDescent="0.3">
      <c r="B66" s="80" t="s">
        <v>75</v>
      </c>
      <c r="C66" s="81"/>
      <c r="D66" s="81"/>
      <c r="E66" s="81"/>
      <c r="F66" s="81"/>
      <c r="G66" s="82"/>
      <c r="H66" s="30">
        <v>244</v>
      </c>
      <c r="I66" s="29"/>
      <c r="J66" s="29"/>
      <c r="K66" s="30" t="s">
        <v>11</v>
      </c>
      <c r="M66" s="10"/>
      <c r="N66" s="16"/>
      <c r="O66" s="16"/>
    </row>
    <row r="67" spans="2:17" s="2" customFormat="1" ht="15.6" hidden="1" customHeight="1" x14ac:dyDescent="0.3">
      <c r="B67" s="83" t="s">
        <v>5</v>
      </c>
      <c r="C67" s="84"/>
      <c r="D67" s="84"/>
      <c r="E67" s="84"/>
      <c r="F67" s="84"/>
      <c r="G67" s="84"/>
      <c r="H67" s="84"/>
      <c r="I67" s="33">
        <f>SUM(I66:I66)</f>
        <v>0</v>
      </c>
      <c r="J67" s="33">
        <f>SUM(J66:J66)</f>
        <v>0</v>
      </c>
      <c r="K67" s="34"/>
      <c r="L67" s="5"/>
      <c r="M67" s="11"/>
      <c r="N67" s="19"/>
      <c r="O67" s="19"/>
      <c r="P67" s="5"/>
      <c r="Q67" s="5"/>
    </row>
    <row r="68" spans="2:17" s="2" customFormat="1" ht="15.6" hidden="1" customHeight="1" x14ac:dyDescent="0.3">
      <c r="B68" s="83"/>
      <c r="C68" s="84"/>
      <c r="D68" s="84"/>
      <c r="E68" s="84"/>
      <c r="F68" s="84"/>
      <c r="G68" s="84"/>
      <c r="H68" s="84"/>
      <c r="I68" s="85">
        <f>I67+J67</f>
        <v>0</v>
      </c>
      <c r="J68" s="86"/>
      <c r="K68" s="34"/>
      <c r="L68" s="5"/>
      <c r="M68" s="12"/>
      <c r="N68" s="19"/>
      <c r="O68" s="19"/>
      <c r="P68" s="5"/>
      <c r="Q68" s="5"/>
    </row>
    <row r="69" spans="2:17" s="2" customFormat="1" ht="14.4" hidden="1" customHeight="1" x14ac:dyDescent="0.3">
      <c r="M69" s="10"/>
      <c r="N69" s="72"/>
      <c r="O69" s="16"/>
    </row>
    <row r="70" spans="2:17" s="2" customFormat="1" ht="28.8" hidden="1" customHeight="1" x14ac:dyDescent="0.3">
      <c r="B70" s="96" t="s">
        <v>16</v>
      </c>
      <c r="C70" s="96"/>
      <c r="D70" s="96"/>
      <c r="E70" s="96"/>
      <c r="F70" s="96"/>
      <c r="G70" s="96"/>
      <c r="H70" s="96"/>
      <c r="I70" s="96"/>
      <c r="J70" s="96"/>
      <c r="K70" s="96"/>
      <c r="M70" s="10"/>
      <c r="N70" s="16"/>
      <c r="O70" s="16"/>
    </row>
    <row r="71" spans="2:17" s="2" customFormat="1" ht="13.8" hidden="1" x14ac:dyDescent="0.3">
      <c r="B71" s="87" t="s">
        <v>3</v>
      </c>
      <c r="C71" s="88"/>
      <c r="D71" s="88"/>
      <c r="E71" s="88"/>
      <c r="F71" s="88"/>
      <c r="G71" s="89"/>
      <c r="H71" s="27" t="s">
        <v>4</v>
      </c>
      <c r="I71" s="27" t="s">
        <v>6</v>
      </c>
      <c r="J71" s="27" t="s">
        <v>7</v>
      </c>
      <c r="K71" s="27" t="s">
        <v>2</v>
      </c>
      <c r="M71" s="10"/>
      <c r="N71" s="16"/>
      <c r="O71" s="16"/>
    </row>
    <row r="72" spans="2:17" s="2" customFormat="1" ht="40.200000000000003" hidden="1" customHeight="1" x14ac:dyDescent="0.3">
      <c r="B72" s="80" t="s">
        <v>90</v>
      </c>
      <c r="C72" s="81"/>
      <c r="D72" s="81"/>
      <c r="E72" s="81"/>
      <c r="F72" s="81"/>
      <c r="G72" s="82"/>
      <c r="H72" s="30">
        <v>244</v>
      </c>
      <c r="I72" s="29"/>
      <c r="J72" s="29"/>
      <c r="K72" s="30" t="s">
        <v>9</v>
      </c>
      <c r="M72" s="10"/>
      <c r="N72" s="16"/>
      <c r="O72" s="16"/>
    </row>
    <row r="73" spans="2:17" s="2" customFormat="1" ht="24.6" hidden="1" customHeight="1" x14ac:dyDescent="0.3">
      <c r="B73" s="80" t="s">
        <v>41</v>
      </c>
      <c r="C73" s="81"/>
      <c r="D73" s="81"/>
      <c r="E73" s="81"/>
      <c r="F73" s="81"/>
      <c r="G73" s="82"/>
      <c r="H73" s="30">
        <v>244</v>
      </c>
      <c r="I73" s="29"/>
      <c r="J73" s="29"/>
      <c r="K73" s="30" t="s">
        <v>9</v>
      </c>
      <c r="M73" s="10"/>
      <c r="N73" s="16"/>
      <c r="O73" s="16"/>
    </row>
    <row r="74" spans="2:17" s="2" customFormat="1" ht="23.4" hidden="1" customHeight="1" x14ac:dyDescent="0.3">
      <c r="B74" s="80" t="s">
        <v>89</v>
      </c>
      <c r="C74" s="81"/>
      <c r="D74" s="81"/>
      <c r="E74" s="81"/>
      <c r="F74" s="81"/>
      <c r="G74" s="82"/>
      <c r="H74" s="30">
        <v>244</v>
      </c>
      <c r="I74" s="29"/>
      <c r="J74" s="29"/>
      <c r="K74" s="30" t="s">
        <v>11</v>
      </c>
      <c r="M74" s="10"/>
      <c r="N74" s="16"/>
      <c r="O74" s="16"/>
    </row>
    <row r="75" spans="2:17" s="2" customFormat="1" ht="15.6" hidden="1" customHeight="1" x14ac:dyDescent="0.3">
      <c r="B75" s="83" t="s">
        <v>5</v>
      </c>
      <c r="C75" s="84"/>
      <c r="D75" s="84"/>
      <c r="E75" s="84"/>
      <c r="F75" s="84"/>
      <c r="G75" s="84"/>
      <c r="H75" s="84"/>
      <c r="I75" s="33">
        <f>SUM(I72:I74)</f>
        <v>0</v>
      </c>
      <c r="J75" s="33">
        <f>SUM(J72:J74)</f>
        <v>0</v>
      </c>
      <c r="K75" s="34"/>
      <c r="L75" s="5"/>
      <c r="M75" s="11"/>
      <c r="N75" s="19"/>
      <c r="O75" s="19"/>
      <c r="P75" s="5"/>
      <c r="Q75" s="5"/>
    </row>
    <row r="76" spans="2:17" s="2" customFormat="1" ht="15.6" hidden="1" customHeight="1" x14ac:dyDescent="0.3">
      <c r="B76" s="83"/>
      <c r="C76" s="84"/>
      <c r="D76" s="84"/>
      <c r="E76" s="84"/>
      <c r="F76" s="84"/>
      <c r="G76" s="84"/>
      <c r="H76" s="84"/>
      <c r="I76" s="85">
        <f>I75+J75</f>
        <v>0</v>
      </c>
      <c r="J76" s="86"/>
      <c r="K76" s="34"/>
      <c r="L76" s="5"/>
      <c r="M76" s="65"/>
      <c r="N76" s="19"/>
      <c r="O76" s="19"/>
      <c r="P76" s="5"/>
      <c r="Q76" s="5"/>
    </row>
    <row r="77" spans="2:17" s="2" customFormat="1" ht="15.6" hidden="1" customHeight="1" x14ac:dyDescent="0.3">
      <c r="B77" s="6"/>
      <c r="C77" s="6"/>
      <c r="D77" s="6"/>
      <c r="E77" s="6"/>
      <c r="F77" s="6"/>
      <c r="G77" s="6"/>
      <c r="H77" s="6"/>
      <c r="I77" s="7"/>
      <c r="J77" s="7"/>
      <c r="K77" s="5"/>
      <c r="L77" s="5"/>
      <c r="M77" s="65" t="e">
        <f>#REF!+J54+J61+J75</f>
        <v>#REF!</v>
      </c>
      <c r="N77" s="19"/>
      <c r="O77" s="19"/>
      <c r="P77" s="5"/>
      <c r="Q77" s="5"/>
    </row>
    <row r="78" spans="2:17" s="2" customFormat="1" ht="36" hidden="1" customHeight="1" x14ac:dyDescent="0.3">
      <c r="B78" s="90" t="s">
        <v>19</v>
      </c>
      <c r="C78" s="90"/>
      <c r="D78" s="90"/>
      <c r="E78" s="90"/>
      <c r="F78" s="90"/>
      <c r="G78" s="90"/>
      <c r="H78" s="90"/>
      <c r="I78" s="90"/>
      <c r="J78" s="90"/>
      <c r="K78" s="90"/>
      <c r="M78" s="10"/>
      <c r="N78" s="16"/>
      <c r="O78" s="16"/>
    </row>
    <row r="79" spans="2:17" s="2" customFormat="1" ht="21" hidden="1" customHeight="1" x14ac:dyDescent="0.3">
      <c r="B79" s="87" t="s">
        <v>3</v>
      </c>
      <c r="C79" s="88"/>
      <c r="D79" s="88"/>
      <c r="E79" s="88"/>
      <c r="F79" s="88"/>
      <c r="G79" s="89"/>
      <c r="H79" s="27" t="s">
        <v>4</v>
      </c>
      <c r="I79" s="27" t="s">
        <v>6</v>
      </c>
      <c r="J79" s="27" t="s">
        <v>7</v>
      </c>
      <c r="K79" s="27" t="s">
        <v>2</v>
      </c>
      <c r="M79" s="10"/>
      <c r="N79" s="16"/>
      <c r="O79" s="16"/>
    </row>
    <row r="80" spans="2:17" s="2" customFormat="1" ht="26.4" hidden="1" customHeight="1" x14ac:dyDescent="0.3">
      <c r="B80" s="80" t="s">
        <v>76</v>
      </c>
      <c r="C80" s="81"/>
      <c r="D80" s="81"/>
      <c r="E80" s="81"/>
      <c r="F80" s="81"/>
      <c r="G80" s="82"/>
      <c r="H80" s="42" t="s">
        <v>12</v>
      </c>
      <c r="I80" s="40"/>
      <c r="J80" s="29"/>
      <c r="K80" s="30" t="s">
        <v>11</v>
      </c>
      <c r="M80" s="10"/>
      <c r="N80" s="16"/>
      <c r="O80" s="16"/>
    </row>
    <row r="81" spans="2:22" s="2" customFormat="1" ht="19.8" hidden="1" customHeight="1" x14ac:dyDescent="0.3">
      <c r="B81" s="83" t="s">
        <v>5</v>
      </c>
      <c r="C81" s="84"/>
      <c r="D81" s="84"/>
      <c r="E81" s="84"/>
      <c r="F81" s="84"/>
      <c r="G81" s="84"/>
      <c r="H81" s="97"/>
      <c r="I81" s="33">
        <f>SUM(I80:I80)</f>
        <v>0</v>
      </c>
      <c r="J81" s="33">
        <f>SUM(J80:J80)</f>
        <v>0</v>
      </c>
      <c r="K81" s="34"/>
      <c r="L81" s="5"/>
      <c r="M81" s="66"/>
      <c r="N81" s="19"/>
      <c r="O81" s="19"/>
      <c r="P81" s="5"/>
      <c r="Q81" s="5"/>
    </row>
    <row r="82" spans="2:22" s="2" customFormat="1" ht="17.399999999999999" hidden="1" customHeight="1" x14ac:dyDescent="0.3">
      <c r="B82" s="83"/>
      <c r="C82" s="84"/>
      <c r="D82" s="84"/>
      <c r="E82" s="84"/>
      <c r="F82" s="84"/>
      <c r="G82" s="84"/>
      <c r="H82" s="97"/>
      <c r="I82" s="85">
        <f>I81+J81</f>
        <v>0</v>
      </c>
      <c r="J82" s="86"/>
      <c r="K82" s="34"/>
      <c r="L82" s="5"/>
      <c r="M82" s="65" t="e">
        <f>I22+I36+#REF!+I54+I61+I67+I75+I81</f>
        <v>#REF!</v>
      </c>
      <c r="N82" s="71" t="e">
        <f>J220+J226+J22+J36+#REF!+J54+J61+J67+J75+J81</f>
        <v>#REF!</v>
      </c>
      <c r="O82" s="19"/>
      <c r="P82" s="5"/>
      <c r="Q82" s="5"/>
    </row>
    <row r="83" spans="2:22" s="2" customFormat="1" ht="17.399999999999999" hidden="1" customHeight="1" x14ac:dyDescent="0.3">
      <c r="B83" s="6"/>
      <c r="C83" s="6"/>
      <c r="D83" s="6"/>
      <c r="E83" s="6"/>
      <c r="F83" s="6"/>
      <c r="G83" s="6"/>
      <c r="H83" s="6"/>
      <c r="I83" s="7"/>
      <c r="J83" s="7"/>
      <c r="K83" s="5"/>
      <c r="L83" s="37"/>
      <c r="M83" s="65" t="e">
        <f>#REF!+I55+I62+I76</f>
        <v>#REF!</v>
      </c>
      <c r="N83" s="19"/>
      <c r="O83" s="19"/>
      <c r="P83" s="5"/>
      <c r="Q83" s="5"/>
    </row>
    <row r="84" spans="2:22" s="2" customFormat="1" ht="15.6" hidden="1" customHeight="1" x14ac:dyDescent="0.3">
      <c r="B84" s="6"/>
      <c r="C84" s="6"/>
      <c r="D84" s="6"/>
      <c r="E84" s="6"/>
      <c r="F84" s="6"/>
      <c r="G84" s="6"/>
      <c r="H84" s="6"/>
      <c r="I84" s="7"/>
      <c r="J84" s="7"/>
      <c r="K84" s="5"/>
      <c r="L84" s="37"/>
      <c r="M84" s="66"/>
      <c r="N84" s="19"/>
      <c r="O84" s="19"/>
      <c r="P84" s="5"/>
    </row>
    <row r="85" spans="2:22" s="2" customFormat="1" ht="13.8" hidden="1" x14ac:dyDescent="0.3">
      <c r="B85" s="99" t="s">
        <v>15</v>
      </c>
      <c r="C85" s="100"/>
      <c r="D85" s="100"/>
      <c r="E85" s="100"/>
      <c r="F85" s="100"/>
      <c r="G85" s="100"/>
      <c r="H85" s="100"/>
      <c r="I85" s="100"/>
      <c r="J85" s="100"/>
      <c r="K85" s="100"/>
      <c r="L85" s="5"/>
      <c r="M85" s="10"/>
      <c r="N85" s="16"/>
      <c r="O85" s="16"/>
    </row>
    <row r="86" spans="2:22" s="2" customFormat="1" ht="16.2" hidden="1" customHeight="1" x14ac:dyDescent="0.3">
      <c r="B86" s="1"/>
      <c r="C86" s="1"/>
      <c r="D86" s="4"/>
      <c r="E86" s="4"/>
      <c r="F86" s="4"/>
      <c r="G86" s="4"/>
      <c r="H86" s="4"/>
      <c r="I86" s="4"/>
      <c r="J86" s="4"/>
      <c r="K86" s="4"/>
      <c r="M86" s="10"/>
      <c r="N86" s="16"/>
      <c r="O86" s="16"/>
    </row>
    <row r="87" spans="2:22" s="2" customFormat="1" ht="16.2" hidden="1" customHeight="1" x14ac:dyDescent="0.3">
      <c r="B87" s="90" t="s">
        <v>104</v>
      </c>
      <c r="C87" s="90"/>
      <c r="D87" s="90"/>
      <c r="E87" s="90"/>
      <c r="F87" s="90"/>
      <c r="G87" s="90"/>
      <c r="H87" s="90"/>
      <c r="I87" s="90"/>
      <c r="J87" s="90"/>
      <c r="K87" s="90"/>
      <c r="L87" s="4"/>
      <c r="M87" s="11"/>
      <c r="N87" s="19"/>
      <c r="O87" s="16"/>
    </row>
    <row r="88" spans="2:22" s="2" customFormat="1" ht="22.2" hidden="1" customHeight="1" x14ac:dyDescent="0.3">
      <c r="B88" s="98" t="s">
        <v>0</v>
      </c>
      <c r="C88" s="98"/>
      <c r="D88" s="98"/>
      <c r="E88" s="98"/>
      <c r="F88" s="98"/>
      <c r="G88" s="98"/>
      <c r="L88" s="11">
        <v>53847.99</v>
      </c>
      <c r="M88" s="10"/>
      <c r="N88" s="16"/>
      <c r="O88" s="16"/>
    </row>
    <row r="89" spans="2:22" s="2" customFormat="1" ht="10.8" hidden="1" customHeight="1" x14ac:dyDescent="0.3">
      <c r="B89" s="26"/>
      <c r="C89" s="26"/>
      <c r="D89" s="26"/>
      <c r="E89" s="26"/>
      <c r="F89" s="26"/>
      <c r="G89" s="26"/>
      <c r="M89" s="10"/>
      <c r="N89" s="16"/>
      <c r="O89" s="16"/>
    </row>
    <row r="90" spans="2:22" s="2" customFormat="1" ht="20.399999999999999" hidden="1" customHeight="1" x14ac:dyDescent="0.3">
      <c r="B90" s="96" t="s">
        <v>91</v>
      </c>
      <c r="C90" s="96"/>
      <c r="D90" s="96"/>
      <c r="E90" s="96"/>
      <c r="F90" s="96"/>
      <c r="G90" s="96"/>
      <c r="H90" s="96"/>
      <c r="I90" s="96"/>
      <c r="J90" s="96"/>
      <c r="K90" s="96"/>
      <c r="M90" s="10"/>
      <c r="N90" s="16"/>
      <c r="O90" s="16"/>
    </row>
    <row r="91" spans="2:22" s="2" customFormat="1" ht="13.8" hidden="1" x14ac:dyDescent="0.3">
      <c r="B91" s="87" t="s">
        <v>3</v>
      </c>
      <c r="C91" s="88"/>
      <c r="D91" s="88"/>
      <c r="E91" s="88"/>
      <c r="F91" s="88"/>
      <c r="G91" s="89"/>
      <c r="H91" s="49" t="s">
        <v>92</v>
      </c>
      <c r="I91" s="49" t="s">
        <v>6</v>
      </c>
      <c r="J91" s="49" t="s">
        <v>7</v>
      </c>
      <c r="K91" s="49" t="s">
        <v>2</v>
      </c>
      <c r="M91" s="10"/>
      <c r="N91" s="16"/>
      <c r="O91" s="16"/>
    </row>
    <row r="92" spans="2:22" s="2" customFormat="1" ht="57" hidden="1" customHeight="1" x14ac:dyDescent="0.3">
      <c r="B92" s="80" t="s">
        <v>93</v>
      </c>
      <c r="C92" s="81"/>
      <c r="D92" s="81"/>
      <c r="E92" s="81"/>
      <c r="F92" s="81"/>
      <c r="G92" s="82"/>
      <c r="H92" s="28" t="s">
        <v>94</v>
      </c>
      <c r="I92" s="40"/>
      <c r="J92" s="29"/>
      <c r="K92" s="50" t="s">
        <v>100</v>
      </c>
      <c r="M92" s="10"/>
      <c r="N92" s="16"/>
      <c r="O92" s="16"/>
    </row>
    <row r="93" spans="2:22" s="2" customFormat="1" ht="27.6" hidden="1" customHeight="1" x14ac:dyDescent="0.3">
      <c r="B93" s="80" t="s">
        <v>96</v>
      </c>
      <c r="C93" s="81"/>
      <c r="D93" s="81"/>
      <c r="E93" s="81"/>
      <c r="F93" s="81"/>
      <c r="G93" s="82"/>
      <c r="H93" s="28" t="s">
        <v>94</v>
      </c>
      <c r="I93" s="40"/>
      <c r="J93" s="29"/>
      <c r="K93" s="30" t="s">
        <v>95</v>
      </c>
      <c r="M93" s="10"/>
      <c r="N93" s="16"/>
      <c r="O93" s="16"/>
    </row>
    <row r="94" spans="2:22" s="2" customFormat="1" ht="15.6" hidden="1" customHeight="1" x14ac:dyDescent="0.3">
      <c r="B94" s="83" t="s">
        <v>8</v>
      </c>
      <c r="C94" s="84"/>
      <c r="D94" s="84"/>
      <c r="E94" s="84"/>
      <c r="F94" s="84"/>
      <c r="G94" s="84"/>
      <c r="H94" s="84"/>
      <c r="I94" s="41">
        <v>0</v>
      </c>
      <c r="J94" s="41">
        <f>SUM(J92:J93)</f>
        <v>0</v>
      </c>
      <c r="K94" s="34"/>
      <c r="L94" s="5"/>
      <c r="M94" s="11"/>
      <c r="N94" s="16"/>
      <c r="O94" s="19"/>
      <c r="P94" s="5"/>
      <c r="Q94" s="5"/>
      <c r="R94" s="5"/>
      <c r="S94" s="5"/>
    </row>
    <row r="95" spans="2:22" s="2" customFormat="1" ht="15.6" hidden="1" customHeight="1" x14ac:dyDescent="0.3">
      <c r="B95" s="83"/>
      <c r="C95" s="84"/>
      <c r="D95" s="84"/>
      <c r="E95" s="84"/>
      <c r="F95" s="84"/>
      <c r="G95" s="84"/>
      <c r="H95" s="84"/>
      <c r="I95" s="85">
        <f>I94+J94</f>
        <v>0</v>
      </c>
      <c r="J95" s="86"/>
      <c r="K95" s="34"/>
      <c r="L95" s="5"/>
      <c r="M95" s="11"/>
      <c r="N95" s="19"/>
      <c r="O95" s="71"/>
      <c r="P95" s="5"/>
      <c r="Q95" s="5"/>
      <c r="R95" s="5"/>
      <c r="S95" s="5"/>
      <c r="V95" s="8" t="e">
        <f>#REF!+I95</f>
        <v>#REF!</v>
      </c>
    </row>
    <row r="96" spans="2:22" s="2" customFormat="1" ht="36" hidden="1" customHeight="1" x14ac:dyDescent="0.3">
      <c r="B96" s="96" t="s">
        <v>98</v>
      </c>
      <c r="C96" s="96"/>
      <c r="D96" s="96"/>
      <c r="E96" s="96"/>
      <c r="F96" s="96"/>
      <c r="G96" s="96"/>
      <c r="H96" s="96"/>
      <c r="I96" s="96"/>
      <c r="J96" s="96"/>
      <c r="K96" s="96"/>
      <c r="M96" s="10"/>
      <c r="N96" s="16"/>
      <c r="O96" s="16"/>
    </row>
    <row r="97" spans="2:22" s="2" customFormat="1" ht="13.8" hidden="1" x14ac:dyDescent="0.3">
      <c r="B97" s="87" t="s">
        <v>3</v>
      </c>
      <c r="C97" s="88"/>
      <c r="D97" s="88"/>
      <c r="E97" s="88"/>
      <c r="F97" s="88"/>
      <c r="G97" s="89"/>
      <c r="H97" s="49" t="s">
        <v>92</v>
      </c>
      <c r="I97" s="49" t="s">
        <v>6</v>
      </c>
      <c r="J97" s="49" t="s">
        <v>7</v>
      </c>
      <c r="K97" s="49" t="s">
        <v>2</v>
      </c>
      <c r="M97" s="10"/>
      <c r="N97" s="16"/>
      <c r="O97" s="16"/>
    </row>
    <row r="98" spans="2:22" s="2" customFormat="1" ht="38.4" hidden="1" customHeight="1" x14ac:dyDescent="0.3">
      <c r="B98" s="80" t="s">
        <v>97</v>
      </c>
      <c r="C98" s="81"/>
      <c r="D98" s="81"/>
      <c r="E98" s="81"/>
      <c r="F98" s="81"/>
      <c r="G98" s="82"/>
      <c r="H98" s="28" t="s">
        <v>94</v>
      </c>
      <c r="I98" s="40"/>
      <c r="J98" s="29"/>
      <c r="K98" s="50" t="s">
        <v>99</v>
      </c>
      <c r="M98" s="10"/>
      <c r="N98" s="16"/>
      <c r="O98" s="16"/>
    </row>
    <row r="99" spans="2:22" s="2" customFormat="1" ht="15.6" hidden="1" customHeight="1" x14ac:dyDescent="0.3">
      <c r="B99" s="83" t="s">
        <v>8</v>
      </c>
      <c r="C99" s="84"/>
      <c r="D99" s="84"/>
      <c r="E99" s="84"/>
      <c r="F99" s="84"/>
      <c r="G99" s="84"/>
      <c r="H99" s="84"/>
      <c r="I99" s="41">
        <v>0</v>
      </c>
      <c r="J99" s="41">
        <f>SUM(J98:J98)</f>
        <v>0</v>
      </c>
      <c r="K99" s="34"/>
      <c r="L99" s="5"/>
      <c r="M99" s="11"/>
      <c r="N99" s="16"/>
      <c r="O99" s="19"/>
      <c r="P99" s="5"/>
      <c r="Q99" s="5"/>
      <c r="R99" s="5"/>
      <c r="S99" s="5"/>
    </row>
    <row r="100" spans="2:22" s="2" customFormat="1" ht="15.6" hidden="1" customHeight="1" x14ac:dyDescent="0.3">
      <c r="B100" s="83"/>
      <c r="C100" s="84"/>
      <c r="D100" s="84"/>
      <c r="E100" s="84"/>
      <c r="F100" s="84"/>
      <c r="G100" s="84"/>
      <c r="H100" s="84"/>
      <c r="I100" s="85">
        <f>I99+J99</f>
        <v>0</v>
      </c>
      <c r="J100" s="86"/>
      <c r="K100" s="34"/>
      <c r="L100" s="5"/>
      <c r="M100" s="11"/>
      <c r="N100" s="19"/>
      <c r="O100" s="71"/>
      <c r="P100" s="5"/>
      <c r="Q100" s="5"/>
      <c r="R100" s="5"/>
      <c r="S100" s="5"/>
      <c r="V100" s="8" t="e">
        <f>#REF!+I100</f>
        <v>#REF!</v>
      </c>
    </row>
    <row r="101" spans="2:22" s="2" customFormat="1" ht="15.6" hidden="1" customHeight="1" x14ac:dyDescent="0.3">
      <c r="B101" s="6"/>
      <c r="C101" s="6"/>
      <c r="D101" s="6"/>
      <c r="E101" s="6"/>
      <c r="F101" s="6"/>
      <c r="G101" s="6"/>
      <c r="H101" s="6"/>
      <c r="I101" s="7"/>
      <c r="J101" s="7"/>
      <c r="K101" s="5"/>
      <c r="L101" s="13">
        <f>I95+I100</f>
        <v>0</v>
      </c>
      <c r="M101" s="11"/>
      <c r="N101" s="19"/>
      <c r="O101" s="19"/>
      <c r="P101" s="5"/>
      <c r="S101" s="8"/>
    </row>
    <row r="102" spans="2:22" s="2" customFormat="1" ht="13.8" hidden="1" x14ac:dyDescent="0.3">
      <c r="B102" s="98" t="s">
        <v>1</v>
      </c>
      <c r="C102" s="98"/>
      <c r="D102" s="98"/>
      <c r="E102" s="98"/>
      <c r="F102" s="98"/>
      <c r="G102" s="98"/>
      <c r="L102" s="5"/>
      <c r="M102" s="13"/>
      <c r="N102" s="16"/>
      <c r="O102" s="16"/>
    </row>
    <row r="103" spans="2:22" s="2" customFormat="1" ht="13.8" hidden="1" x14ac:dyDescent="0.3">
      <c r="B103" s="26"/>
      <c r="C103" s="26"/>
      <c r="D103" s="26"/>
      <c r="E103" s="26"/>
      <c r="F103" s="26"/>
      <c r="G103" s="26"/>
      <c r="M103" s="13"/>
      <c r="N103" s="16"/>
      <c r="O103" s="16"/>
    </row>
    <row r="104" spans="2:22" s="2" customFormat="1" ht="23.4" hidden="1" customHeight="1" x14ac:dyDescent="0.3">
      <c r="B104" s="90" t="s">
        <v>21</v>
      </c>
      <c r="C104" s="90"/>
      <c r="D104" s="90"/>
      <c r="E104" s="90"/>
      <c r="F104" s="90"/>
      <c r="G104" s="90"/>
      <c r="H104" s="90"/>
      <c r="I104" s="90"/>
      <c r="J104" s="90"/>
      <c r="K104" s="90"/>
      <c r="M104" s="10"/>
      <c r="N104" s="16"/>
      <c r="O104" s="16"/>
    </row>
    <row r="105" spans="2:22" s="2" customFormat="1" ht="12.6" hidden="1" customHeight="1" x14ac:dyDescent="0.3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M105" s="10"/>
      <c r="N105" s="16"/>
      <c r="O105" s="16"/>
    </row>
    <row r="106" spans="2:22" s="2" customFormat="1" ht="19.2" hidden="1" customHeight="1" x14ac:dyDescent="0.3">
      <c r="B106" s="87" t="s">
        <v>10</v>
      </c>
      <c r="C106" s="88"/>
      <c r="D106" s="88"/>
      <c r="E106" s="88"/>
      <c r="F106" s="88"/>
      <c r="G106" s="89"/>
      <c r="H106" s="27" t="s">
        <v>4</v>
      </c>
      <c r="I106" s="27" t="s">
        <v>6</v>
      </c>
      <c r="J106" s="27" t="s">
        <v>7</v>
      </c>
      <c r="K106" s="27" t="s">
        <v>2</v>
      </c>
      <c r="M106" s="10"/>
      <c r="N106" s="16"/>
      <c r="O106" s="16"/>
    </row>
    <row r="107" spans="2:22" s="2" customFormat="1" ht="34.799999999999997" hidden="1" customHeight="1" x14ac:dyDescent="0.3">
      <c r="B107" s="80" t="s">
        <v>35</v>
      </c>
      <c r="C107" s="81"/>
      <c r="D107" s="81"/>
      <c r="E107" s="81"/>
      <c r="F107" s="81"/>
      <c r="G107" s="82"/>
      <c r="H107" s="28" t="s">
        <v>12</v>
      </c>
      <c r="I107" s="29"/>
      <c r="J107" s="29"/>
      <c r="K107" s="30" t="s">
        <v>9</v>
      </c>
      <c r="M107" s="10"/>
      <c r="N107" s="16"/>
      <c r="O107" s="16"/>
    </row>
    <row r="108" spans="2:22" s="2" customFormat="1" ht="34.799999999999997" hidden="1" customHeight="1" x14ac:dyDescent="0.3">
      <c r="B108" s="80" t="s">
        <v>36</v>
      </c>
      <c r="C108" s="81"/>
      <c r="D108" s="81"/>
      <c r="E108" s="81"/>
      <c r="F108" s="81"/>
      <c r="G108" s="82"/>
      <c r="H108" s="28" t="s">
        <v>12</v>
      </c>
      <c r="I108" s="29"/>
      <c r="J108" s="29"/>
      <c r="K108" s="30" t="s">
        <v>9</v>
      </c>
      <c r="M108" s="10"/>
      <c r="N108" s="16"/>
      <c r="O108" s="16"/>
    </row>
    <row r="109" spans="2:22" s="2" customFormat="1" ht="34.799999999999997" hidden="1" customHeight="1" x14ac:dyDescent="0.3">
      <c r="B109" s="80" t="s">
        <v>37</v>
      </c>
      <c r="C109" s="81"/>
      <c r="D109" s="81"/>
      <c r="E109" s="81"/>
      <c r="F109" s="81"/>
      <c r="G109" s="82"/>
      <c r="H109" s="28" t="s">
        <v>12</v>
      </c>
      <c r="I109" s="29"/>
      <c r="J109" s="29"/>
      <c r="K109" s="30" t="s">
        <v>9</v>
      </c>
      <c r="M109" s="10"/>
      <c r="N109" s="16"/>
      <c r="O109" s="16"/>
    </row>
    <row r="110" spans="2:22" s="2" customFormat="1" ht="34.799999999999997" hidden="1" customHeight="1" x14ac:dyDescent="0.3">
      <c r="B110" s="80" t="s">
        <v>38</v>
      </c>
      <c r="C110" s="81"/>
      <c r="D110" s="81"/>
      <c r="E110" s="81"/>
      <c r="F110" s="81"/>
      <c r="G110" s="82"/>
      <c r="H110" s="28" t="s">
        <v>12</v>
      </c>
      <c r="I110" s="29"/>
      <c r="J110" s="29"/>
      <c r="K110" s="30" t="s">
        <v>9</v>
      </c>
      <c r="M110" s="10"/>
      <c r="N110" s="16"/>
      <c r="O110" s="16"/>
    </row>
    <row r="111" spans="2:22" s="2" customFormat="1" ht="26.4" hidden="1" customHeight="1" x14ac:dyDescent="0.3">
      <c r="B111" s="80" t="s">
        <v>39</v>
      </c>
      <c r="C111" s="81"/>
      <c r="D111" s="81"/>
      <c r="E111" s="81"/>
      <c r="F111" s="81"/>
      <c r="G111" s="82"/>
      <c r="H111" s="28" t="s">
        <v>12</v>
      </c>
      <c r="I111" s="29"/>
      <c r="J111" s="29"/>
      <c r="K111" s="30" t="s">
        <v>9</v>
      </c>
      <c r="M111" s="10"/>
      <c r="N111" s="16"/>
      <c r="O111" s="16"/>
    </row>
    <row r="112" spans="2:22" s="2" customFormat="1" ht="26.4" hidden="1" customHeight="1" x14ac:dyDescent="0.3">
      <c r="B112" s="80" t="s">
        <v>39</v>
      </c>
      <c r="C112" s="81"/>
      <c r="D112" s="81"/>
      <c r="E112" s="81"/>
      <c r="F112" s="81"/>
      <c r="G112" s="82"/>
      <c r="H112" s="28" t="s">
        <v>12</v>
      </c>
      <c r="I112" s="29"/>
      <c r="J112" s="29"/>
      <c r="K112" s="30" t="s">
        <v>9</v>
      </c>
      <c r="M112" s="10"/>
      <c r="N112" s="16"/>
      <c r="O112" s="16"/>
    </row>
    <row r="113" spans="2:20" s="2" customFormat="1" ht="15.6" hidden="1" customHeight="1" x14ac:dyDescent="0.3">
      <c r="B113" s="83" t="s">
        <v>8</v>
      </c>
      <c r="C113" s="84"/>
      <c r="D113" s="84"/>
      <c r="E113" s="84"/>
      <c r="F113" s="84"/>
      <c r="G113" s="84"/>
      <c r="H113" s="84"/>
      <c r="I113" s="33">
        <f>SUM(I107:I112)</f>
        <v>0</v>
      </c>
      <c r="J113" s="33">
        <f>SUM(J107:J112)</f>
        <v>0</v>
      </c>
      <c r="K113" s="34"/>
      <c r="M113" s="11"/>
      <c r="N113" s="19"/>
      <c r="O113" s="19"/>
      <c r="P113" s="5"/>
      <c r="Q113" s="5"/>
    </row>
    <row r="114" spans="2:20" s="2" customFormat="1" ht="16.2" hidden="1" customHeight="1" x14ac:dyDescent="0.3">
      <c r="B114" s="83"/>
      <c r="C114" s="84"/>
      <c r="D114" s="84"/>
      <c r="E114" s="84"/>
      <c r="F114" s="84"/>
      <c r="G114" s="84"/>
      <c r="H114" s="84"/>
      <c r="I114" s="85">
        <f>I113+J113</f>
        <v>0</v>
      </c>
      <c r="J114" s="86"/>
      <c r="K114" s="34"/>
      <c r="L114" s="5"/>
      <c r="M114" s="12"/>
      <c r="N114" s="19"/>
      <c r="O114" s="19"/>
      <c r="P114" s="5"/>
      <c r="Q114" s="5"/>
      <c r="T114" s="8"/>
    </row>
    <row r="115" spans="2:20" s="2" customFormat="1" ht="16.2" hidden="1" customHeight="1" x14ac:dyDescent="0.3">
      <c r="B115" s="6"/>
      <c r="C115" s="6"/>
      <c r="D115" s="6"/>
      <c r="E115" s="6"/>
      <c r="F115" s="6"/>
      <c r="G115" s="6"/>
      <c r="H115" s="6"/>
      <c r="I115" s="7"/>
      <c r="J115" s="7"/>
      <c r="K115" s="5"/>
      <c r="L115" s="5"/>
      <c r="M115" s="12"/>
      <c r="N115" s="19"/>
      <c r="O115" s="19"/>
      <c r="P115" s="5"/>
      <c r="Q115" s="5"/>
      <c r="T115" s="8"/>
    </row>
    <row r="116" spans="2:20" s="2" customFormat="1" ht="23.4" hidden="1" customHeight="1" x14ac:dyDescent="0.3">
      <c r="B116" s="90" t="s">
        <v>25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5"/>
      <c r="M116" s="10"/>
      <c r="N116" s="16"/>
      <c r="O116" s="16"/>
    </row>
    <row r="117" spans="2:20" s="2" customFormat="1" ht="12.6" hidden="1" customHeight="1" x14ac:dyDescent="0.3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M117" s="10"/>
      <c r="N117" s="16"/>
      <c r="O117" s="16"/>
    </row>
    <row r="118" spans="2:20" s="2" customFormat="1" ht="24.6" hidden="1" customHeight="1" x14ac:dyDescent="0.3">
      <c r="B118" s="87" t="s">
        <v>10</v>
      </c>
      <c r="C118" s="88"/>
      <c r="D118" s="88"/>
      <c r="E118" s="88"/>
      <c r="F118" s="88"/>
      <c r="G118" s="89"/>
      <c r="H118" s="27" t="s">
        <v>4</v>
      </c>
      <c r="I118" s="27" t="s">
        <v>6</v>
      </c>
      <c r="J118" s="27" t="s">
        <v>7</v>
      </c>
      <c r="K118" s="27" t="s">
        <v>2</v>
      </c>
      <c r="M118" s="10"/>
      <c r="N118" s="16"/>
      <c r="O118" s="16"/>
    </row>
    <row r="119" spans="2:20" s="2" customFormat="1" ht="34.799999999999997" hidden="1" customHeight="1" x14ac:dyDescent="0.3">
      <c r="B119" s="80" t="s">
        <v>80</v>
      </c>
      <c r="C119" s="81"/>
      <c r="D119" s="81"/>
      <c r="E119" s="81"/>
      <c r="F119" s="81"/>
      <c r="G119" s="82"/>
      <c r="H119" s="28" t="s">
        <v>26</v>
      </c>
      <c r="I119" s="29"/>
      <c r="J119" s="29"/>
      <c r="K119" s="30" t="s">
        <v>9</v>
      </c>
      <c r="M119" s="10"/>
      <c r="N119" s="16"/>
      <c r="O119" s="16"/>
    </row>
    <row r="120" spans="2:20" s="2" customFormat="1" ht="34.799999999999997" hidden="1" customHeight="1" x14ac:dyDescent="0.3">
      <c r="B120" s="80" t="s">
        <v>77</v>
      </c>
      <c r="C120" s="81"/>
      <c r="D120" s="81"/>
      <c r="E120" s="81"/>
      <c r="F120" s="81"/>
      <c r="G120" s="82"/>
      <c r="H120" s="28" t="s">
        <v>26</v>
      </c>
      <c r="I120" s="29"/>
      <c r="J120" s="29"/>
      <c r="K120" s="30" t="s">
        <v>9</v>
      </c>
      <c r="M120" s="10"/>
      <c r="N120" s="16"/>
      <c r="O120" s="16"/>
    </row>
    <row r="121" spans="2:20" s="2" customFormat="1" ht="34.799999999999997" hidden="1" customHeight="1" x14ac:dyDescent="0.3">
      <c r="B121" s="80" t="s">
        <v>78</v>
      </c>
      <c r="C121" s="81"/>
      <c r="D121" s="81"/>
      <c r="E121" s="81"/>
      <c r="F121" s="81"/>
      <c r="G121" s="82"/>
      <c r="H121" s="28" t="s">
        <v>26</v>
      </c>
      <c r="I121" s="29"/>
      <c r="J121" s="29"/>
      <c r="K121" s="30" t="s">
        <v>9</v>
      </c>
      <c r="M121" s="10"/>
      <c r="N121" s="16"/>
      <c r="O121" s="16"/>
    </row>
    <row r="122" spans="2:20" s="2" customFormat="1" ht="15.6" hidden="1" customHeight="1" x14ac:dyDescent="0.3">
      <c r="B122" s="83" t="s">
        <v>8</v>
      </c>
      <c r="C122" s="84"/>
      <c r="D122" s="84"/>
      <c r="E122" s="84"/>
      <c r="F122" s="84"/>
      <c r="G122" s="84"/>
      <c r="H122" s="84"/>
      <c r="I122" s="33">
        <f>SUM(I119:I121)</f>
        <v>0</v>
      </c>
      <c r="J122" s="33">
        <f>SUM(J119:J121)</f>
        <v>0</v>
      </c>
      <c r="K122" s="34"/>
      <c r="M122" s="11"/>
      <c r="N122" s="19"/>
      <c r="O122" s="19"/>
      <c r="P122" s="5"/>
      <c r="Q122" s="5"/>
    </row>
    <row r="123" spans="2:20" s="2" customFormat="1" ht="16.2" hidden="1" customHeight="1" x14ac:dyDescent="0.3">
      <c r="B123" s="83"/>
      <c r="C123" s="84"/>
      <c r="D123" s="84"/>
      <c r="E123" s="84"/>
      <c r="F123" s="84"/>
      <c r="G123" s="84"/>
      <c r="H123" s="84"/>
      <c r="I123" s="85">
        <f>I122+J122</f>
        <v>0</v>
      </c>
      <c r="J123" s="86"/>
      <c r="K123" s="34"/>
      <c r="L123" s="5"/>
      <c r="M123" s="12"/>
      <c r="N123" s="19"/>
      <c r="O123" s="19"/>
      <c r="P123" s="5"/>
      <c r="Q123" s="5"/>
      <c r="T123" s="8"/>
    </row>
    <row r="124" spans="2:20" s="2" customFormat="1" ht="15.6" hidden="1" customHeight="1" x14ac:dyDescent="0.3">
      <c r="B124" s="6"/>
      <c r="C124" s="6"/>
      <c r="D124" s="6"/>
      <c r="E124" s="6"/>
      <c r="F124" s="6"/>
      <c r="G124" s="6"/>
      <c r="H124" s="6"/>
      <c r="I124" s="7"/>
      <c r="J124" s="7"/>
      <c r="K124" s="5"/>
      <c r="L124" s="5"/>
      <c r="M124" s="11"/>
      <c r="N124" s="19"/>
      <c r="O124" s="19"/>
    </row>
    <row r="125" spans="2:20" s="2" customFormat="1" ht="32.4" hidden="1" customHeight="1" x14ac:dyDescent="0.3">
      <c r="B125" s="90" t="s">
        <v>14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5"/>
      <c r="M125" s="10"/>
      <c r="N125" s="16"/>
      <c r="O125" s="16"/>
    </row>
    <row r="126" spans="2:20" s="2" customFormat="1" ht="13.8" hidden="1" x14ac:dyDescent="0.3">
      <c r="B126" s="87" t="s">
        <v>10</v>
      </c>
      <c r="C126" s="88"/>
      <c r="D126" s="88"/>
      <c r="E126" s="88"/>
      <c r="F126" s="88"/>
      <c r="G126" s="89"/>
      <c r="H126" s="43" t="s">
        <v>4</v>
      </c>
      <c r="I126" s="27" t="s">
        <v>6</v>
      </c>
      <c r="J126" s="27" t="s">
        <v>7</v>
      </c>
      <c r="K126" s="27" t="s">
        <v>2</v>
      </c>
      <c r="M126" s="10"/>
      <c r="N126" s="16"/>
      <c r="O126" s="16"/>
    </row>
    <row r="127" spans="2:20" s="2" customFormat="1" ht="25.2" hidden="1" customHeight="1" x14ac:dyDescent="0.3">
      <c r="B127" s="80" t="s">
        <v>82</v>
      </c>
      <c r="C127" s="81"/>
      <c r="D127" s="81"/>
      <c r="E127" s="81"/>
      <c r="F127" s="81"/>
      <c r="G127" s="82"/>
      <c r="H127" s="42" t="s">
        <v>12</v>
      </c>
      <c r="I127" s="40"/>
      <c r="J127" s="29"/>
      <c r="K127" s="30" t="s">
        <v>9</v>
      </c>
      <c r="M127" s="10"/>
      <c r="N127" s="16"/>
      <c r="O127" s="16"/>
    </row>
    <row r="128" spans="2:20" s="2" customFormat="1" ht="25.2" hidden="1" customHeight="1" x14ac:dyDescent="0.3">
      <c r="B128" s="80" t="s">
        <v>83</v>
      </c>
      <c r="C128" s="81"/>
      <c r="D128" s="81"/>
      <c r="E128" s="81"/>
      <c r="F128" s="81"/>
      <c r="G128" s="82"/>
      <c r="H128" s="42" t="s">
        <v>12</v>
      </c>
      <c r="I128" s="40"/>
      <c r="J128" s="29"/>
      <c r="K128" s="30" t="s">
        <v>9</v>
      </c>
      <c r="M128" s="10"/>
      <c r="N128" s="16"/>
      <c r="O128" s="16"/>
    </row>
    <row r="129" spans="2:20" s="2" customFormat="1" ht="25.2" hidden="1" customHeight="1" x14ac:dyDescent="0.3">
      <c r="B129" s="80" t="s">
        <v>84</v>
      </c>
      <c r="C129" s="81"/>
      <c r="D129" s="81"/>
      <c r="E129" s="81"/>
      <c r="F129" s="81"/>
      <c r="G129" s="82"/>
      <c r="H129" s="42" t="s">
        <v>12</v>
      </c>
      <c r="I129" s="40"/>
      <c r="J129" s="29"/>
      <c r="K129" s="30" t="s">
        <v>9</v>
      </c>
      <c r="M129" s="10"/>
      <c r="N129" s="16"/>
      <c r="O129" s="16"/>
    </row>
    <row r="130" spans="2:20" s="2" customFormat="1" ht="25.2" hidden="1" customHeight="1" x14ac:dyDescent="0.3">
      <c r="B130" s="80" t="s">
        <v>85</v>
      </c>
      <c r="C130" s="81"/>
      <c r="D130" s="81"/>
      <c r="E130" s="81"/>
      <c r="F130" s="81"/>
      <c r="G130" s="82"/>
      <c r="H130" s="42" t="s">
        <v>12</v>
      </c>
      <c r="I130" s="40"/>
      <c r="J130" s="29"/>
      <c r="K130" s="30" t="s">
        <v>9</v>
      </c>
      <c r="M130" s="10"/>
      <c r="N130" s="16"/>
      <c r="O130" s="16"/>
    </row>
    <row r="131" spans="2:20" s="2" customFormat="1" ht="25.2" hidden="1" customHeight="1" x14ac:dyDescent="0.3">
      <c r="B131" s="80" t="s">
        <v>86</v>
      </c>
      <c r="C131" s="81"/>
      <c r="D131" s="81"/>
      <c r="E131" s="81"/>
      <c r="F131" s="81"/>
      <c r="G131" s="82"/>
      <c r="H131" s="42" t="s">
        <v>12</v>
      </c>
      <c r="I131" s="40"/>
      <c r="J131" s="29"/>
      <c r="K131" s="30" t="s">
        <v>9</v>
      </c>
      <c r="M131" s="10"/>
      <c r="N131" s="16"/>
      <c r="O131" s="16"/>
    </row>
    <row r="132" spans="2:20" s="2" customFormat="1" ht="15.6" hidden="1" customHeight="1" x14ac:dyDescent="0.3">
      <c r="B132" s="83" t="s">
        <v>8</v>
      </c>
      <c r="C132" s="84"/>
      <c r="D132" s="84"/>
      <c r="E132" s="84"/>
      <c r="F132" s="84"/>
      <c r="G132" s="84"/>
      <c r="H132" s="84"/>
      <c r="I132" s="41">
        <f>SUM(I127:I131)</f>
        <v>0</v>
      </c>
      <c r="J132" s="41">
        <f>SUM(J127:J131)</f>
        <v>0</v>
      </c>
      <c r="K132" s="34"/>
      <c r="M132" s="11"/>
      <c r="N132" s="19"/>
      <c r="O132" s="19"/>
      <c r="P132" s="5"/>
      <c r="Q132" s="5"/>
    </row>
    <row r="133" spans="2:20" s="2" customFormat="1" ht="15.6" hidden="1" customHeight="1" x14ac:dyDescent="0.3">
      <c r="B133" s="83"/>
      <c r="C133" s="84"/>
      <c r="D133" s="84"/>
      <c r="E133" s="84"/>
      <c r="F133" s="84"/>
      <c r="G133" s="84"/>
      <c r="H133" s="84"/>
      <c r="I133" s="85">
        <f>I132+J132</f>
        <v>0</v>
      </c>
      <c r="J133" s="86"/>
      <c r="K133" s="34"/>
      <c r="L133" s="5"/>
      <c r="M133" s="12"/>
      <c r="N133" s="19"/>
      <c r="O133" s="19"/>
      <c r="P133" s="5"/>
      <c r="Q133" s="5"/>
      <c r="T133" s="8"/>
    </row>
    <row r="134" spans="2:20" s="2" customFormat="1" ht="15.6" hidden="1" customHeight="1" x14ac:dyDescent="0.3">
      <c r="B134" s="6"/>
      <c r="C134" s="6"/>
      <c r="D134" s="6"/>
      <c r="E134" s="6"/>
      <c r="F134" s="6"/>
      <c r="G134" s="6"/>
      <c r="H134" s="6"/>
      <c r="I134" s="7"/>
      <c r="J134" s="7"/>
      <c r="K134" s="5"/>
      <c r="L134" s="5"/>
      <c r="M134" s="12"/>
      <c r="N134" s="19"/>
      <c r="O134" s="19"/>
      <c r="P134" s="5"/>
      <c r="Q134" s="5"/>
      <c r="T134" s="8"/>
    </row>
    <row r="135" spans="2:20" s="2" customFormat="1" ht="13.8" hidden="1" x14ac:dyDescent="0.3">
      <c r="B135" s="44" t="s">
        <v>13</v>
      </c>
      <c r="L135" s="5"/>
      <c r="M135" s="10"/>
      <c r="N135" s="16"/>
      <c r="O135" s="16"/>
    </row>
    <row r="136" spans="2:20" s="2" customFormat="1" ht="13.8" hidden="1" x14ac:dyDescent="0.3">
      <c r="M136" s="10"/>
      <c r="N136" s="16"/>
      <c r="O136" s="16"/>
    </row>
    <row r="137" spans="2:20" s="2" customFormat="1" ht="13.8" hidden="1" x14ac:dyDescent="0.3">
      <c r="B137" s="87" t="s">
        <v>3</v>
      </c>
      <c r="C137" s="88"/>
      <c r="D137" s="88"/>
      <c r="E137" s="88"/>
      <c r="F137" s="88"/>
      <c r="G137" s="89"/>
      <c r="H137" s="27" t="s">
        <v>4</v>
      </c>
      <c r="I137" s="27" t="s">
        <v>6</v>
      </c>
      <c r="J137" s="27" t="s">
        <v>7</v>
      </c>
      <c r="K137" s="27" t="s">
        <v>2</v>
      </c>
      <c r="M137" s="10"/>
      <c r="N137" s="16"/>
      <c r="O137" s="16"/>
    </row>
    <row r="138" spans="2:20" s="2" customFormat="1" ht="30.6" hidden="1" customHeight="1" x14ac:dyDescent="0.3">
      <c r="B138" s="80" t="s">
        <v>88</v>
      </c>
      <c r="C138" s="81"/>
      <c r="D138" s="81"/>
      <c r="E138" s="81"/>
      <c r="F138" s="81"/>
      <c r="G138" s="82"/>
      <c r="H138" s="30">
        <v>244</v>
      </c>
      <c r="I138" s="29"/>
      <c r="J138" s="29"/>
      <c r="K138" s="30" t="s">
        <v>9</v>
      </c>
      <c r="M138" s="10"/>
      <c r="N138" s="16"/>
      <c r="O138" s="16"/>
    </row>
    <row r="139" spans="2:20" s="2" customFormat="1" ht="24.6" hidden="1" customHeight="1" x14ac:dyDescent="0.3">
      <c r="B139" s="80" t="s">
        <v>54</v>
      </c>
      <c r="C139" s="81"/>
      <c r="D139" s="81"/>
      <c r="E139" s="81"/>
      <c r="F139" s="81"/>
      <c r="G139" s="82"/>
      <c r="H139" s="30">
        <v>244</v>
      </c>
      <c r="I139" s="29"/>
      <c r="J139" s="29"/>
      <c r="K139" s="30" t="s">
        <v>9</v>
      </c>
      <c r="M139" s="10"/>
      <c r="N139" s="16"/>
      <c r="O139" s="16"/>
    </row>
    <row r="140" spans="2:20" s="2" customFormat="1" ht="24.6" hidden="1" customHeight="1" x14ac:dyDescent="0.3">
      <c r="B140" s="80" t="s">
        <v>52</v>
      </c>
      <c r="C140" s="81"/>
      <c r="D140" s="81"/>
      <c r="E140" s="81"/>
      <c r="F140" s="81"/>
      <c r="G140" s="82"/>
      <c r="H140" s="30">
        <v>244</v>
      </c>
      <c r="I140" s="29"/>
      <c r="J140" s="29"/>
      <c r="K140" s="30" t="s">
        <v>11</v>
      </c>
      <c r="M140" s="10"/>
      <c r="N140" s="16"/>
      <c r="O140" s="16"/>
    </row>
    <row r="141" spans="2:20" s="2" customFormat="1" ht="24.6" hidden="1" customHeight="1" x14ac:dyDescent="0.3">
      <c r="B141" s="80" t="s">
        <v>46</v>
      </c>
      <c r="C141" s="81"/>
      <c r="D141" s="81"/>
      <c r="E141" s="81"/>
      <c r="F141" s="81"/>
      <c r="G141" s="82"/>
      <c r="H141" s="30">
        <v>244</v>
      </c>
      <c r="I141" s="29"/>
      <c r="J141" s="29"/>
      <c r="K141" s="30" t="s">
        <v>11</v>
      </c>
      <c r="M141" s="10"/>
      <c r="N141" s="16"/>
      <c r="O141" s="16"/>
    </row>
    <row r="142" spans="2:20" s="2" customFormat="1" ht="24.6" hidden="1" customHeight="1" x14ac:dyDescent="0.3">
      <c r="B142" s="80" t="s">
        <v>47</v>
      </c>
      <c r="C142" s="81"/>
      <c r="D142" s="81"/>
      <c r="E142" s="81"/>
      <c r="F142" s="81"/>
      <c r="G142" s="82"/>
      <c r="H142" s="30">
        <v>244</v>
      </c>
      <c r="I142" s="29"/>
      <c r="J142" s="29"/>
      <c r="K142" s="30" t="s">
        <v>11</v>
      </c>
      <c r="M142" s="10"/>
      <c r="N142" s="16"/>
      <c r="O142" s="16"/>
    </row>
    <row r="143" spans="2:20" s="2" customFormat="1" ht="24.6" hidden="1" customHeight="1" x14ac:dyDescent="0.3">
      <c r="B143" s="80" t="s">
        <v>48</v>
      </c>
      <c r="C143" s="81"/>
      <c r="D143" s="81"/>
      <c r="E143" s="81"/>
      <c r="F143" s="81"/>
      <c r="G143" s="82"/>
      <c r="H143" s="30">
        <v>244</v>
      </c>
      <c r="I143" s="29"/>
      <c r="J143" s="29"/>
      <c r="K143" s="30" t="s">
        <v>11</v>
      </c>
      <c r="M143" s="10"/>
      <c r="N143" s="16"/>
      <c r="O143" s="16"/>
    </row>
    <row r="144" spans="2:20" s="2" customFormat="1" ht="41.4" hidden="1" customHeight="1" x14ac:dyDescent="0.3">
      <c r="B144" s="80" t="s">
        <v>49</v>
      </c>
      <c r="C144" s="81"/>
      <c r="D144" s="81"/>
      <c r="E144" s="81"/>
      <c r="F144" s="81"/>
      <c r="G144" s="82"/>
      <c r="H144" s="30">
        <v>244</v>
      </c>
      <c r="I144" s="29"/>
      <c r="J144" s="29"/>
      <c r="K144" s="30" t="s">
        <v>11</v>
      </c>
      <c r="M144" s="10"/>
      <c r="N144" s="16"/>
      <c r="O144" s="16"/>
    </row>
    <row r="145" spans="2:17" s="2" customFormat="1" ht="34.799999999999997" hidden="1" customHeight="1" x14ac:dyDescent="0.3">
      <c r="B145" s="80" t="s">
        <v>50</v>
      </c>
      <c r="C145" s="81"/>
      <c r="D145" s="81"/>
      <c r="E145" s="81"/>
      <c r="F145" s="81"/>
      <c r="G145" s="82"/>
      <c r="H145" s="30">
        <v>244</v>
      </c>
      <c r="I145" s="29"/>
      <c r="J145" s="29"/>
      <c r="K145" s="30" t="s">
        <v>11</v>
      </c>
      <c r="M145" s="10"/>
      <c r="N145" s="16"/>
      <c r="O145" s="16"/>
    </row>
    <row r="146" spans="2:17" s="2" customFormat="1" ht="24.6" hidden="1" customHeight="1" x14ac:dyDescent="0.3">
      <c r="B146" s="80" t="s">
        <v>51</v>
      </c>
      <c r="C146" s="81"/>
      <c r="D146" s="81"/>
      <c r="E146" s="81"/>
      <c r="F146" s="81"/>
      <c r="G146" s="82"/>
      <c r="H146" s="30">
        <v>244</v>
      </c>
      <c r="I146" s="29"/>
      <c r="J146" s="29"/>
      <c r="K146" s="30" t="s">
        <v>11</v>
      </c>
      <c r="M146" s="10"/>
      <c r="N146" s="16"/>
      <c r="O146" s="16"/>
    </row>
    <row r="147" spans="2:17" s="2" customFormat="1" ht="24.6" hidden="1" customHeight="1" x14ac:dyDescent="0.3">
      <c r="B147" s="80" t="s">
        <v>23</v>
      </c>
      <c r="C147" s="81"/>
      <c r="D147" s="81"/>
      <c r="E147" s="81"/>
      <c r="F147" s="81"/>
      <c r="G147" s="82"/>
      <c r="H147" s="30">
        <v>244</v>
      </c>
      <c r="I147" s="29"/>
      <c r="J147" s="29"/>
      <c r="K147" s="30" t="s">
        <v>11</v>
      </c>
      <c r="M147" s="10"/>
      <c r="N147" s="16"/>
      <c r="O147" s="16"/>
    </row>
    <row r="148" spans="2:17" s="2" customFormat="1" ht="24.6" hidden="1" customHeight="1" x14ac:dyDescent="0.3">
      <c r="B148" s="80" t="s">
        <v>53</v>
      </c>
      <c r="C148" s="81"/>
      <c r="D148" s="81"/>
      <c r="E148" s="81"/>
      <c r="F148" s="81"/>
      <c r="G148" s="82"/>
      <c r="H148" s="30">
        <v>244</v>
      </c>
      <c r="I148" s="29"/>
      <c r="J148" s="29"/>
      <c r="K148" s="30" t="s">
        <v>11</v>
      </c>
      <c r="M148" s="10"/>
      <c r="N148" s="16"/>
      <c r="O148" s="16"/>
    </row>
    <row r="149" spans="2:17" s="2" customFormat="1" ht="24.6" hidden="1" customHeight="1" x14ac:dyDescent="0.3">
      <c r="B149" s="80" t="s">
        <v>55</v>
      </c>
      <c r="C149" s="81"/>
      <c r="D149" s="81"/>
      <c r="E149" s="81"/>
      <c r="F149" s="81"/>
      <c r="G149" s="82"/>
      <c r="H149" s="30">
        <v>244</v>
      </c>
      <c r="I149" s="29"/>
      <c r="J149" s="29"/>
      <c r="K149" s="30" t="s">
        <v>11</v>
      </c>
      <c r="M149" s="10"/>
      <c r="N149" s="16"/>
      <c r="O149" s="16"/>
    </row>
    <row r="150" spans="2:17" s="2" customFormat="1" ht="29.4" hidden="1" customHeight="1" x14ac:dyDescent="0.3">
      <c r="B150" s="80" t="s">
        <v>28</v>
      </c>
      <c r="C150" s="81"/>
      <c r="D150" s="81"/>
      <c r="E150" s="81"/>
      <c r="F150" s="81"/>
      <c r="G150" s="82"/>
      <c r="H150" s="30">
        <v>244</v>
      </c>
      <c r="I150" s="29"/>
      <c r="J150" s="29"/>
      <c r="K150" s="30" t="s">
        <v>9</v>
      </c>
      <c r="M150" s="10"/>
      <c r="N150" s="16"/>
      <c r="O150" s="16"/>
    </row>
    <row r="151" spans="2:17" s="2" customFormat="1" ht="29.4" hidden="1" customHeight="1" x14ac:dyDescent="0.3">
      <c r="B151" s="80" t="s">
        <v>56</v>
      </c>
      <c r="C151" s="81"/>
      <c r="D151" s="81"/>
      <c r="E151" s="81"/>
      <c r="F151" s="81"/>
      <c r="G151" s="82"/>
      <c r="H151" s="30">
        <v>244</v>
      </c>
      <c r="I151" s="29"/>
      <c r="J151" s="29"/>
      <c r="K151" s="30" t="s">
        <v>9</v>
      </c>
      <c r="M151" s="10"/>
      <c r="N151" s="16"/>
      <c r="O151" s="16"/>
    </row>
    <row r="152" spans="2:17" s="2" customFormat="1" ht="29.4" hidden="1" customHeight="1" x14ac:dyDescent="0.3">
      <c r="B152" s="80" t="s">
        <v>57</v>
      </c>
      <c r="C152" s="81"/>
      <c r="D152" s="81"/>
      <c r="E152" s="81"/>
      <c r="F152" s="81"/>
      <c r="G152" s="82"/>
      <c r="H152" s="30">
        <v>244</v>
      </c>
      <c r="I152" s="29"/>
      <c r="J152" s="29"/>
      <c r="K152" s="30" t="s">
        <v>9</v>
      </c>
      <c r="M152" s="10"/>
      <c r="N152" s="16"/>
      <c r="O152" s="16"/>
    </row>
    <row r="153" spans="2:17" s="2" customFormat="1" ht="29.4" hidden="1" customHeight="1" x14ac:dyDescent="0.3">
      <c r="B153" s="80" t="s">
        <v>58</v>
      </c>
      <c r="C153" s="81"/>
      <c r="D153" s="81"/>
      <c r="E153" s="81"/>
      <c r="F153" s="81"/>
      <c r="G153" s="82"/>
      <c r="H153" s="30">
        <v>244</v>
      </c>
      <c r="I153" s="29"/>
      <c r="J153" s="29"/>
      <c r="K153" s="30" t="s">
        <v>9</v>
      </c>
      <c r="M153" s="10"/>
      <c r="N153" s="16"/>
      <c r="O153" s="16"/>
    </row>
    <row r="154" spans="2:17" s="2" customFormat="1" ht="29.4" hidden="1" customHeight="1" x14ac:dyDescent="0.3">
      <c r="B154" s="80" t="s">
        <v>59</v>
      </c>
      <c r="C154" s="81"/>
      <c r="D154" s="81"/>
      <c r="E154" s="81"/>
      <c r="F154" s="81"/>
      <c r="G154" s="82"/>
      <c r="H154" s="30">
        <v>244</v>
      </c>
      <c r="I154" s="29"/>
      <c r="J154" s="29"/>
      <c r="K154" s="30" t="s">
        <v>9</v>
      </c>
      <c r="M154" s="10"/>
      <c r="N154" s="16"/>
      <c r="O154" s="16"/>
    </row>
    <row r="155" spans="2:17" s="2" customFormat="1" ht="15.6" hidden="1" customHeight="1" x14ac:dyDescent="0.3">
      <c r="B155" s="83" t="s">
        <v>5</v>
      </c>
      <c r="C155" s="84"/>
      <c r="D155" s="84"/>
      <c r="E155" s="84"/>
      <c r="F155" s="84"/>
      <c r="G155" s="84"/>
      <c r="H155" s="84"/>
      <c r="I155" s="33">
        <f>SUM(I138:I154)</f>
        <v>0</v>
      </c>
      <c r="J155" s="33">
        <f>SUM(J138:J154)</f>
        <v>0</v>
      </c>
      <c r="K155" s="34"/>
      <c r="M155" s="11"/>
      <c r="N155" s="19"/>
      <c r="O155" s="19"/>
      <c r="P155" s="5"/>
      <c r="Q155" s="5"/>
    </row>
    <row r="156" spans="2:17" s="2" customFormat="1" ht="15.6" hidden="1" customHeight="1" x14ac:dyDescent="0.3">
      <c r="B156" s="83"/>
      <c r="C156" s="84"/>
      <c r="D156" s="84"/>
      <c r="E156" s="84"/>
      <c r="F156" s="84"/>
      <c r="G156" s="84"/>
      <c r="H156" s="84"/>
      <c r="I156" s="91">
        <f>I155+J155</f>
        <v>0</v>
      </c>
      <c r="J156" s="92"/>
      <c r="K156" s="34"/>
      <c r="L156" s="66"/>
      <c r="M156" s="67">
        <f>I114+I123+I133+I156+I187</f>
        <v>0</v>
      </c>
      <c r="N156" s="19"/>
      <c r="O156" s="19"/>
      <c r="P156" s="5"/>
      <c r="Q156" s="5"/>
    </row>
    <row r="157" spans="2:17" s="2" customFormat="1" ht="15.6" hidden="1" customHeight="1" x14ac:dyDescent="0.3">
      <c r="B157" s="6"/>
      <c r="C157" s="6"/>
      <c r="D157" s="6"/>
      <c r="E157" s="6"/>
      <c r="F157" s="6"/>
      <c r="G157" s="6"/>
      <c r="H157" s="6"/>
      <c r="I157" s="64"/>
      <c r="J157" s="64"/>
      <c r="K157" s="5"/>
      <c r="L157" s="67">
        <f>L101-M156</f>
        <v>0</v>
      </c>
      <c r="M157" s="75"/>
      <c r="N157" s="19"/>
      <c r="O157" s="19"/>
      <c r="P157" s="5"/>
      <c r="Q157" s="5"/>
    </row>
    <row r="158" spans="2:17" s="2" customFormat="1" ht="28.8" hidden="1" customHeight="1" x14ac:dyDescent="0.3">
      <c r="B158" s="90" t="s">
        <v>29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10"/>
      <c r="M158" s="16"/>
      <c r="N158" s="16"/>
      <c r="O158" s="16"/>
    </row>
    <row r="159" spans="2:17" s="2" customFormat="1" ht="21" hidden="1" customHeight="1" x14ac:dyDescent="0.3">
      <c r="B159" s="87" t="s">
        <v>3</v>
      </c>
      <c r="C159" s="88"/>
      <c r="D159" s="88"/>
      <c r="E159" s="88"/>
      <c r="F159" s="88"/>
      <c r="G159" s="89"/>
      <c r="H159" s="49" t="s">
        <v>4</v>
      </c>
      <c r="I159" s="49" t="s">
        <v>6</v>
      </c>
      <c r="J159" s="49" t="s">
        <v>7</v>
      </c>
      <c r="K159" s="49" t="s">
        <v>2</v>
      </c>
      <c r="L159" s="10"/>
      <c r="M159" s="16"/>
      <c r="N159" s="16"/>
      <c r="O159" s="16"/>
    </row>
    <row r="160" spans="2:17" s="2" customFormat="1" ht="23.4" hidden="1" customHeight="1" x14ac:dyDescent="0.3">
      <c r="B160" s="80" t="s">
        <v>30</v>
      </c>
      <c r="C160" s="81"/>
      <c r="D160" s="81"/>
      <c r="E160" s="81"/>
      <c r="F160" s="81"/>
      <c r="G160" s="82"/>
      <c r="H160" s="42" t="s">
        <v>12</v>
      </c>
      <c r="I160" s="40"/>
      <c r="J160" s="29"/>
      <c r="K160" s="30" t="s">
        <v>9</v>
      </c>
      <c r="L160" s="10"/>
      <c r="M160" s="16"/>
      <c r="N160" s="16"/>
      <c r="O160" s="16"/>
    </row>
    <row r="161" spans="2:17" s="2" customFormat="1" ht="23.4" hidden="1" customHeight="1" x14ac:dyDescent="0.3">
      <c r="B161" s="80" t="s">
        <v>31</v>
      </c>
      <c r="C161" s="81"/>
      <c r="D161" s="81"/>
      <c r="E161" s="81"/>
      <c r="F161" s="81"/>
      <c r="G161" s="82"/>
      <c r="H161" s="42" t="s">
        <v>12</v>
      </c>
      <c r="I161" s="40"/>
      <c r="J161" s="29"/>
      <c r="K161" s="30" t="s">
        <v>9</v>
      </c>
      <c r="L161" s="10"/>
      <c r="M161" s="16"/>
      <c r="N161" s="16"/>
      <c r="O161" s="16"/>
    </row>
    <row r="162" spans="2:17" s="2" customFormat="1" ht="19.8" hidden="1" customHeight="1" x14ac:dyDescent="0.3">
      <c r="B162" s="83" t="s">
        <v>5</v>
      </c>
      <c r="C162" s="84"/>
      <c r="D162" s="84"/>
      <c r="E162" s="84"/>
      <c r="F162" s="84"/>
      <c r="G162" s="84"/>
      <c r="H162" s="84"/>
      <c r="I162" s="33">
        <f>SUM(I161:I161)</f>
        <v>0</v>
      </c>
      <c r="J162" s="33">
        <f>SUM(J160:J161)</f>
        <v>0</v>
      </c>
      <c r="K162" s="34"/>
      <c r="L162" s="10"/>
      <c r="M162" s="74"/>
      <c r="N162" s="19"/>
      <c r="O162" s="19"/>
      <c r="P162" s="5"/>
      <c r="Q162" s="5"/>
    </row>
    <row r="163" spans="2:17" s="2" customFormat="1" ht="17.399999999999999" hidden="1" customHeight="1" x14ac:dyDescent="0.3">
      <c r="B163" s="83"/>
      <c r="C163" s="84"/>
      <c r="D163" s="84"/>
      <c r="E163" s="84"/>
      <c r="F163" s="84"/>
      <c r="G163" s="84"/>
      <c r="H163" s="84"/>
      <c r="I163" s="85">
        <f>I162+J162</f>
        <v>0</v>
      </c>
      <c r="J163" s="86"/>
      <c r="K163" s="34"/>
      <c r="L163" s="66"/>
      <c r="M163" s="73"/>
      <c r="N163" s="19"/>
      <c r="O163" s="19"/>
      <c r="P163" s="5"/>
      <c r="Q163" s="5"/>
    </row>
    <row r="164" spans="2:17" s="2" customFormat="1" ht="17.399999999999999" hidden="1" customHeight="1" x14ac:dyDescent="0.3">
      <c r="B164" s="6"/>
      <c r="C164" s="6"/>
      <c r="D164" s="6"/>
      <c r="E164" s="6"/>
      <c r="F164" s="6"/>
      <c r="G164" s="6"/>
      <c r="H164" s="6"/>
      <c r="I164" s="7"/>
      <c r="J164" s="7"/>
      <c r="K164" s="5"/>
      <c r="L164" s="66"/>
      <c r="M164" s="73"/>
      <c r="N164" s="19"/>
      <c r="O164" s="19"/>
      <c r="P164" s="5"/>
      <c r="Q164" s="5"/>
    </row>
    <row r="165" spans="2:17" s="2" customFormat="1" ht="28.8" hidden="1" customHeight="1" x14ac:dyDescent="0.3">
      <c r="B165" s="90" t="s">
        <v>60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66"/>
      <c r="M165" s="16"/>
      <c r="N165" s="16"/>
      <c r="O165" s="16"/>
    </row>
    <row r="166" spans="2:17" s="2" customFormat="1" ht="21" hidden="1" customHeight="1" x14ac:dyDescent="0.3">
      <c r="B166" s="87" t="s">
        <v>3</v>
      </c>
      <c r="C166" s="88"/>
      <c r="D166" s="88"/>
      <c r="E166" s="88"/>
      <c r="F166" s="88"/>
      <c r="G166" s="89"/>
      <c r="H166" s="49" t="s">
        <v>4</v>
      </c>
      <c r="I166" s="49" t="s">
        <v>6</v>
      </c>
      <c r="J166" s="49" t="s">
        <v>7</v>
      </c>
      <c r="K166" s="49" t="s">
        <v>2</v>
      </c>
      <c r="L166" s="10"/>
      <c r="M166" s="16"/>
      <c r="N166" s="16"/>
      <c r="O166" s="16"/>
    </row>
    <row r="167" spans="2:17" s="2" customFormat="1" ht="23.4" hidden="1" customHeight="1" x14ac:dyDescent="0.3">
      <c r="B167" s="80" t="s">
        <v>61</v>
      </c>
      <c r="C167" s="81"/>
      <c r="D167" s="81"/>
      <c r="E167" s="81"/>
      <c r="F167" s="81"/>
      <c r="G167" s="82"/>
      <c r="H167" s="42" t="s">
        <v>12</v>
      </c>
      <c r="I167" s="40"/>
      <c r="J167" s="29"/>
      <c r="K167" s="30" t="s">
        <v>9</v>
      </c>
      <c r="L167" s="10"/>
      <c r="M167" s="16"/>
      <c r="N167" s="16"/>
      <c r="O167" s="16"/>
    </row>
    <row r="168" spans="2:17" s="2" customFormat="1" ht="19.8" hidden="1" customHeight="1" x14ac:dyDescent="0.3">
      <c r="B168" s="83" t="s">
        <v>5</v>
      </c>
      <c r="C168" s="84"/>
      <c r="D168" s="84"/>
      <c r="E168" s="84"/>
      <c r="F168" s="84"/>
      <c r="G168" s="84"/>
      <c r="H168" s="84"/>
      <c r="I168" s="33">
        <f>SUM(I167)</f>
        <v>0</v>
      </c>
      <c r="J168" s="33">
        <f>SUM(J167:J167)</f>
        <v>0</v>
      </c>
      <c r="K168" s="34"/>
      <c r="L168" s="10"/>
      <c r="M168" s="74"/>
      <c r="N168" s="19"/>
      <c r="O168" s="19"/>
      <c r="P168" s="5"/>
      <c r="Q168" s="5"/>
    </row>
    <row r="169" spans="2:17" s="2" customFormat="1" ht="17.399999999999999" hidden="1" customHeight="1" x14ac:dyDescent="0.3">
      <c r="B169" s="83"/>
      <c r="C169" s="84"/>
      <c r="D169" s="84"/>
      <c r="E169" s="84"/>
      <c r="F169" s="84"/>
      <c r="G169" s="84"/>
      <c r="H169" s="84"/>
      <c r="I169" s="85">
        <f>I168+J168</f>
        <v>0</v>
      </c>
      <c r="J169" s="86"/>
      <c r="K169" s="34"/>
      <c r="L169" s="66"/>
      <c r="M169" s="73"/>
      <c r="N169" s="19"/>
      <c r="O169" s="19"/>
      <c r="P169" s="5"/>
      <c r="Q169" s="5"/>
    </row>
    <row r="170" spans="2:17" s="2" customFormat="1" ht="17.399999999999999" hidden="1" customHeight="1" x14ac:dyDescent="0.3">
      <c r="B170" s="6"/>
      <c r="C170" s="6"/>
      <c r="D170" s="6"/>
      <c r="E170" s="6"/>
      <c r="F170" s="6"/>
      <c r="G170" s="6"/>
      <c r="H170" s="6"/>
      <c r="I170" s="7"/>
      <c r="J170" s="7"/>
      <c r="K170" s="5"/>
      <c r="L170" s="66"/>
      <c r="M170" s="73"/>
      <c r="N170" s="19"/>
      <c r="O170" s="19"/>
      <c r="P170" s="5"/>
      <c r="Q170" s="5"/>
    </row>
    <row r="171" spans="2:17" s="2" customFormat="1" ht="28.8" hidden="1" customHeight="1" x14ac:dyDescent="0.3">
      <c r="B171" s="90" t="s">
        <v>62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66"/>
      <c r="M171" s="16"/>
      <c r="N171" s="16"/>
      <c r="O171" s="16"/>
    </row>
    <row r="172" spans="2:17" s="2" customFormat="1" ht="21" hidden="1" customHeight="1" x14ac:dyDescent="0.3">
      <c r="B172" s="87" t="s">
        <v>3</v>
      </c>
      <c r="C172" s="88"/>
      <c r="D172" s="88"/>
      <c r="E172" s="88"/>
      <c r="F172" s="88"/>
      <c r="G172" s="89"/>
      <c r="H172" s="49" t="s">
        <v>4</v>
      </c>
      <c r="I172" s="49" t="s">
        <v>6</v>
      </c>
      <c r="J172" s="49" t="s">
        <v>7</v>
      </c>
      <c r="K172" s="49" t="s">
        <v>2</v>
      </c>
      <c r="L172" s="10"/>
      <c r="M172" s="16"/>
      <c r="N172" s="16"/>
      <c r="O172" s="16"/>
    </row>
    <row r="173" spans="2:17" s="2" customFormat="1" ht="23.4" hidden="1" customHeight="1" x14ac:dyDescent="0.3">
      <c r="B173" s="80" t="s">
        <v>63</v>
      </c>
      <c r="C173" s="81"/>
      <c r="D173" s="81"/>
      <c r="E173" s="81"/>
      <c r="F173" s="81"/>
      <c r="G173" s="82"/>
      <c r="H173" s="42" t="s">
        <v>12</v>
      </c>
      <c r="I173" s="40"/>
      <c r="J173" s="29"/>
      <c r="K173" s="30" t="s">
        <v>9</v>
      </c>
      <c r="L173" s="10"/>
      <c r="M173" s="16"/>
      <c r="N173" s="16"/>
      <c r="O173" s="16"/>
    </row>
    <row r="174" spans="2:17" s="2" customFormat="1" ht="19.8" hidden="1" customHeight="1" x14ac:dyDescent="0.3">
      <c r="B174" s="83" t="s">
        <v>5</v>
      </c>
      <c r="C174" s="84"/>
      <c r="D174" s="84"/>
      <c r="E174" s="84"/>
      <c r="F174" s="84"/>
      <c r="G174" s="84"/>
      <c r="H174" s="84"/>
      <c r="I174" s="33">
        <f>SUM(I173)</f>
        <v>0</v>
      </c>
      <c r="J174" s="33">
        <f>SUM(J173:J173)</f>
        <v>0</v>
      </c>
      <c r="K174" s="34"/>
      <c r="L174" s="10"/>
      <c r="M174" s="74"/>
      <c r="N174" s="19"/>
      <c r="O174" s="19"/>
      <c r="P174" s="5"/>
      <c r="Q174" s="5"/>
    </row>
    <row r="175" spans="2:17" s="2" customFormat="1" ht="17.399999999999999" hidden="1" customHeight="1" x14ac:dyDescent="0.3">
      <c r="B175" s="83"/>
      <c r="C175" s="84"/>
      <c r="D175" s="84"/>
      <c r="E175" s="84"/>
      <c r="F175" s="84"/>
      <c r="G175" s="84"/>
      <c r="H175" s="84"/>
      <c r="I175" s="85">
        <f>I174+J174</f>
        <v>0</v>
      </c>
      <c r="J175" s="86"/>
      <c r="K175" s="34"/>
      <c r="L175" s="66"/>
      <c r="M175" s="73"/>
      <c r="N175" s="19"/>
      <c r="O175" s="19"/>
      <c r="P175" s="5"/>
      <c r="Q175" s="5"/>
    </row>
    <row r="176" spans="2:17" s="2" customFormat="1" ht="17.399999999999999" hidden="1" customHeight="1" x14ac:dyDescent="0.3">
      <c r="B176" s="6"/>
      <c r="C176" s="6"/>
      <c r="D176" s="6"/>
      <c r="E176" s="6"/>
      <c r="F176" s="6"/>
      <c r="G176" s="6"/>
      <c r="H176" s="6"/>
      <c r="I176" s="7"/>
      <c r="J176" s="7"/>
      <c r="K176" s="5"/>
      <c r="L176" s="66"/>
      <c r="M176" s="73"/>
      <c r="N176" s="19"/>
      <c r="O176" s="19"/>
      <c r="P176" s="5"/>
      <c r="Q176" s="5"/>
    </row>
    <row r="177" spans="2:17" s="2" customFormat="1" ht="28.8" hidden="1" customHeight="1" x14ac:dyDescent="0.3">
      <c r="B177" s="90" t="s">
        <v>16</v>
      </c>
      <c r="C177" s="90"/>
      <c r="D177" s="90"/>
      <c r="E177" s="90"/>
      <c r="F177" s="90"/>
      <c r="G177" s="90"/>
      <c r="H177" s="90"/>
      <c r="I177" s="90"/>
      <c r="J177" s="90"/>
      <c r="K177" s="90"/>
      <c r="L177" s="66"/>
      <c r="M177" s="16"/>
      <c r="N177" s="16"/>
      <c r="O177" s="16"/>
    </row>
    <row r="178" spans="2:17" s="2" customFormat="1" ht="13.8" hidden="1" x14ac:dyDescent="0.3">
      <c r="B178" s="87" t="s">
        <v>3</v>
      </c>
      <c r="C178" s="88"/>
      <c r="D178" s="88"/>
      <c r="E178" s="88"/>
      <c r="F178" s="88"/>
      <c r="G178" s="89"/>
      <c r="H178" s="49" t="s">
        <v>4</v>
      </c>
      <c r="I178" s="49" t="s">
        <v>6</v>
      </c>
      <c r="J178" s="49" t="s">
        <v>7</v>
      </c>
      <c r="K178" s="49" t="s">
        <v>2</v>
      </c>
      <c r="M178" s="16"/>
      <c r="N178" s="16"/>
      <c r="O178" s="16"/>
    </row>
    <row r="179" spans="2:17" s="2" customFormat="1" ht="23.4" hidden="1" customHeight="1" x14ac:dyDescent="0.3">
      <c r="B179" s="80" t="s">
        <v>18</v>
      </c>
      <c r="C179" s="81"/>
      <c r="D179" s="81"/>
      <c r="E179" s="81"/>
      <c r="F179" s="81"/>
      <c r="G179" s="82"/>
      <c r="H179" s="30">
        <v>244</v>
      </c>
      <c r="I179" s="29"/>
      <c r="J179" s="29"/>
      <c r="K179" s="30" t="s">
        <v>9</v>
      </c>
      <c r="M179" s="16"/>
      <c r="N179" s="16"/>
      <c r="O179" s="16"/>
    </row>
    <row r="180" spans="2:17" s="2" customFormat="1" ht="29.4" hidden="1" customHeight="1" x14ac:dyDescent="0.3">
      <c r="B180" s="80" t="s">
        <v>64</v>
      </c>
      <c r="C180" s="81"/>
      <c r="D180" s="81"/>
      <c r="E180" s="81"/>
      <c r="F180" s="81"/>
      <c r="G180" s="82"/>
      <c r="H180" s="30">
        <v>244</v>
      </c>
      <c r="I180" s="29"/>
      <c r="J180" s="29"/>
      <c r="K180" s="30" t="s">
        <v>9</v>
      </c>
      <c r="M180" s="16"/>
      <c r="N180" s="16"/>
      <c r="O180" s="16"/>
    </row>
    <row r="181" spans="2:17" s="2" customFormat="1" ht="25.8" hidden="1" customHeight="1" x14ac:dyDescent="0.3">
      <c r="B181" s="80" t="s">
        <v>41</v>
      </c>
      <c r="C181" s="81"/>
      <c r="D181" s="81"/>
      <c r="E181" s="81"/>
      <c r="F181" s="81"/>
      <c r="G181" s="82"/>
      <c r="H181" s="30">
        <v>244</v>
      </c>
      <c r="I181" s="29"/>
      <c r="J181" s="29"/>
      <c r="K181" s="30" t="s">
        <v>11</v>
      </c>
      <c r="M181" s="16"/>
      <c r="N181" s="16"/>
      <c r="O181" s="16"/>
    </row>
    <row r="182" spans="2:17" s="2" customFormat="1" ht="25.2" hidden="1" customHeight="1" x14ac:dyDescent="0.3">
      <c r="B182" s="80" t="s">
        <v>22</v>
      </c>
      <c r="C182" s="81"/>
      <c r="D182" s="81"/>
      <c r="E182" s="81"/>
      <c r="F182" s="81"/>
      <c r="G182" s="82"/>
      <c r="H182" s="30">
        <v>244</v>
      </c>
      <c r="I182" s="29"/>
      <c r="J182" s="29"/>
      <c r="K182" s="30" t="s">
        <v>9</v>
      </c>
      <c r="M182" s="16"/>
      <c r="N182" s="16"/>
      <c r="O182" s="16"/>
    </row>
    <row r="183" spans="2:17" s="2" customFormat="1" ht="23.4" hidden="1" customHeight="1" x14ac:dyDescent="0.3">
      <c r="B183" s="80" t="s">
        <v>32</v>
      </c>
      <c r="C183" s="81"/>
      <c r="D183" s="81"/>
      <c r="E183" s="81"/>
      <c r="F183" s="81"/>
      <c r="G183" s="82"/>
      <c r="H183" s="42" t="s">
        <v>12</v>
      </c>
      <c r="I183" s="40"/>
      <c r="J183" s="29"/>
      <c r="K183" s="30" t="s">
        <v>9</v>
      </c>
      <c r="M183" s="16"/>
      <c r="N183" s="16"/>
      <c r="O183" s="16"/>
    </row>
    <row r="184" spans="2:17" s="2" customFormat="1" ht="27" hidden="1" customHeight="1" x14ac:dyDescent="0.3">
      <c r="B184" s="80" t="s">
        <v>65</v>
      </c>
      <c r="C184" s="81"/>
      <c r="D184" s="81"/>
      <c r="E184" s="81"/>
      <c r="F184" s="81"/>
      <c r="G184" s="82"/>
      <c r="H184" s="30">
        <v>244</v>
      </c>
      <c r="I184" s="29"/>
      <c r="J184" s="29"/>
      <c r="K184" s="30" t="s">
        <v>11</v>
      </c>
      <c r="M184" s="16"/>
      <c r="N184" s="16"/>
      <c r="O184" s="16"/>
    </row>
    <row r="185" spans="2:17" s="2" customFormat="1" ht="22.2" hidden="1" customHeight="1" x14ac:dyDescent="0.3">
      <c r="B185" s="80" t="s">
        <v>27</v>
      </c>
      <c r="C185" s="81"/>
      <c r="D185" s="81"/>
      <c r="E185" s="81"/>
      <c r="F185" s="81"/>
      <c r="G185" s="82"/>
      <c r="H185" s="30">
        <v>244</v>
      </c>
      <c r="I185" s="29"/>
      <c r="J185" s="29"/>
      <c r="K185" s="30" t="s">
        <v>11</v>
      </c>
      <c r="M185" s="16"/>
      <c r="N185" s="16"/>
      <c r="O185" s="16"/>
    </row>
    <row r="186" spans="2:17" s="2" customFormat="1" ht="15.6" hidden="1" customHeight="1" x14ac:dyDescent="0.3">
      <c r="B186" s="83" t="s">
        <v>5</v>
      </c>
      <c r="C186" s="84"/>
      <c r="D186" s="84"/>
      <c r="E186" s="84"/>
      <c r="F186" s="84"/>
      <c r="G186" s="84"/>
      <c r="H186" s="84"/>
      <c r="I186" s="33">
        <f>SUM(I179:I185)</f>
        <v>0</v>
      </c>
      <c r="J186" s="33">
        <f>SUM(J179:J185)</f>
        <v>0</v>
      </c>
      <c r="K186" s="34"/>
      <c r="M186" s="19"/>
      <c r="N186" s="19"/>
      <c r="O186" s="19"/>
      <c r="P186" s="5"/>
      <c r="Q186" s="5"/>
    </row>
    <row r="187" spans="2:17" s="2" customFormat="1" ht="15.6" hidden="1" customHeight="1" x14ac:dyDescent="0.3">
      <c r="B187" s="83"/>
      <c r="C187" s="84"/>
      <c r="D187" s="84"/>
      <c r="E187" s="84"/>
      <c r="F187" s="84"/>
      <c r="G187" s="84"/>
      <c r="H187" s="84"/>
      <c r="I187" s="85">
        <f>I186+J186</f>
        <v>0</v>
      </c>
      <c r="J187" s="86"/>
      <c r="K187" s="34"/>
      <c r="L187" s="5"/>
      <c r="M187" s="71"/>
      <c r="N187" s="19"/>
      <c r="O187" s="19"/>
      <c r="P187" s="5"/>
      <c r="Q187" s="5"/>
    </row>
    <row r="188" spans="2:17" s="2" customFormat="1" ht="15.6" hidden="1" customHeight="1" x14ac:dyDescent="0.3">
      <c r="B188" s="6"/>
      <c r="C188" s="6"/>
      <c r="D188" s="6"/>
      <c r="E188" s="6"/>
      <c r="F188" s="6"/>
      <c r="G188" s="6"/>
      <c r="H188" s="6"/>
      <c r="I188" s="7"/>
      <c r="J188" s="7"/>
      <c r="K188" s="5"/>
      <c r="L188" s="5"/>
      <c r="M188" s="71"/>
      <c r="N188" s="19"/>
      <c r="O188" s="19"/>
      <c r="P188" s="5"/>
      <c r="Q188" s="5"/>
    </row>
    <row r="189" spans="2:17" s="2" customFormat="1" ht="36" hidden="1" customHeight="1" x14ac:dyDescent="0.3">
      <c r="B189" s="90" t="s">
        <v>19</v>
      </c>
      <c r="C189" s="90"/>
      <c r="D189" s="90"/>
      <c r="E189" s="90"/>
      <c r="F189" s="90"/>
      <c r="G189" s="90"/>
      <c r="H189" s="90"/>
      <c r="I189" s="90"/>
      <c r="J189" s="90"/>
      <c r="K189" s="90"/>
      <c r="L189" s="5"/>
      <c r="M189" s="16"/>
      <c r="N189" s="16"/>
      <c r="O189" s="16"/>
    </row>
    <row r="190" spans="2:17" s="2" customFormat="1" ht="15.6" hidden="1" customHeight="1" x14ac:dyDescent="0.3">
      <c r="B190" s="31"/>
      <c r="C190" s="32"/>
      <c r="D190" s="32"/>
      <c r="E190" s="32"/>
      <c r="F190" s="32"/>
      <c r="G190" s="32"/>
      <c r="H190" s="32"/>
      <c r="I190" s="35"/>
      <c r="J190" s="36"/>
      <c r="K190" s="34"/>
      <c r="M190" s="71"/>
      <c r="N190" s="19"/>
      <c r="O190" s="19"/>
      <c r="P190" s="5"/>
      <c r="Q190" s="5"/>
    </row>
    <row r="191" spans="2:17" s="2" customFormat="1" ht="21" hidden="1" customHeight="1" x14ac:dyDescent="0.3">
      <c r="B191" s="87" t="s">
        <v>3</v>
      </c>
      <c r="C191" s="88"/>
      <c r="D191" s="88"/>
      <c r="E191" s="88"/>
      <c r="F191" s="88"/>
      <c r="G191" s="89"/>
      <c r="H191" s="49" t="s">
        <v>4</v>
      </c>
      <c r="I191" s="49" t="s">
        <v>6</v>
      </c>
      <c r="J191" s="49" t="s">
        <v>7</v>
      </c>
      <c r="K191" s="49" t="s">
        <v>2</v>
      </c>
      <c r="L191" s="5"/>
      <c r="M191" s="16"/>
      <c r="N191" s="16"/>
      <c r="O191" s="16"/>
    </row>
    <row r="192" spans="2:17" s="2" customFormat="1" ht="26.4" hidden="1" customHeight="1" x14ac:dyDescent="0.3">
      <c r="B192" s="80" t="s">
        <v>66</v>
      </c>
      <c r="C192" s="81"/>
      <c r="D192" s="81"/>
      <c r="E192" s="81"/>
      <c r="F192" s="81"/>
      <c r="G192" s="82"/>
      <c r="H192" s="42" t="s">
        <v>12</v>
      </c>
      <c r="I192" s="40"/>
      <c r="J192" s="29"/>
      <c r="K192" s="30" t="s">
        <v>9</v>
      </c>
      <c r="M192" s="16"/>
      <c r="N192" s="16"/>
      <c r="O192" s="16"/>
    </row>
    <row r="193" spans="2:17" s="2" customFormat="1" ht="19.8" hidden="1" customHeight="1" x14ac:dyDescent="0.3">
      <c r="B193" s="83" t="s">
        <v>5</v>
      </c>
      <c r="C193" s="84"/>
      <c r="D193" s="84"/>
      <c r="E193" s="84"/>
      <c r="F193" s="84"/>
      <c r="G193" s="84"/>
      <c r="H193" s="97"/>
      <c r="I193" s="33">
        <f>SUM(I183:I183)</f>
        <v>0</v>
      </c>
      <c r="J193" s="33">
        <f>SUM(J192:J192)</f>
        <v>0</v>
      </c>
      <c r="K193" s="34"/>
      <c r="M193" s="19"/>
      <c r="N193" s="19"/>
      <c r="O193" s="19"/>
      <c r="P193" s="5"/>
      <c r="Q193" s="5"/>
    </row>
    <row r="194" spans="2:17" s="2" customFormat="1" ht="17.399999999999999" hidden="1" customHeight="1" x14ac:dyDescent="0.3">
      <c r="B194" s="83"/>
      <c r="C194" s="84"/>
      <c r="D194" s="84"/>
      <c r="E194" s="84"/>
      <c r="F194" s="84"/>
      <c r="G194" s="84"/>
      <c r="H194" s="97"/>
      <c r="I194" s="85">
        <f>I193+J193</f>
        <v>0</v>
      </c>
      <c r="J194" s="86"/>
      <c r="K194" s="34"/>
      <c r="L194" s="5"/>
      <c r="M194" s="71"/>
      <c r="N194" s="19"/>
      <c r="O194" s="19"/>
      <c r="P194" s="5"/>
      <c r="Q194" s="5"/>
    </row>
    <row r="195" spans="2:17" s="2" customFormat="1" ht="17.399999999999999" hidden="1" customHeight="1" x14ac:dyDescent="0.3">
      <c r="B195" s="6"/>
      <c r="C195" s="6"/>
      <c r="D195" s="6"/>
      <c r="E195" s="6"/>
      <c r="F195" s="6"/>
      <c r="G195" s="6"/>
      <c r="H195" s="6"/>
      <c r="I195" s="7"/>
      <c r="J195" s="7"/>
      <c r="K195" s="5"/>
      <c r="L195" s="5"/>
      <c r="M195" s="71"/>
      <c r="N195" s="19"/>
      <c r="O195" s="19"/>
      <c r="P195" s="5"/>
      <c r="Q195" s="5"/>
    </row>
    <row r="196" spans="2:17" s="2" customFormat="1" ht="15.6" hidden="1" customHeight="1" x14ac:dyDescent="0.3">
      <c r="B196" s="44" t="s">
        <v>67</v>
      </c>
      <c r="L196" s="5"/>
      <c r="M196" s="16"/>
      <c r="N196" s="16"/>
      <c r="O196" s="16"/>
    </row>
    <row r="197" spans="2:17" s="2" customFormat="1" ht="13.8" hidden="1" x14ac:dyDescent="0.3">
      <c r="B197" s="87" t="s">
        <v>3</v>
      </c>
      <c r="C197" s="88"/>
      <c r="D197" s="88"/>
      <c r="E197" s="88"/>
      <c r="F197" s="88"/>
      <c r="G197" s="89"/>
      <c r="H197" s="49" t="s">
        <v>4</v>
      </c>
      <c r="I197" s="49" t="s">
        <v>6</v>
      </c>
      <c r="J197" s="49" t="s">
        <v>7</v>
      </c>
      <c r="K197" s="49" t="s">
        <v>2</v>
      </c>
      <c r="M197" s="16"/>
      <c r="N197" s="16"/>
      <c r="O197" s="16"/>
    </row>
    <row r="198" spans="2:17" s="2" customFormat="1" ht="15.6" hidden="1" customHeight="1" x14ac:dyDescent="0.3">
      <c r="B198" s="80" t="s">
        <v>68</v>
      </c>
      <c r="C198" s="81"/>
      <c r="D198" s="81"/>
      <c r="E198" s="81"/>
      <c r="F198" s="81"/>
      <c r="G198" s="82"/>
      <c r="H198" s="28" t="s">
        <v>69</v>
      </c>
      <c r="I198" s="40"/>
      <c r="J198" s="29"/>
      <c r="K198" s="30" t="s">
        <v>9</v>
      </c>
      <c r="M198" s="16"/>
      <c r="N198" s="16"/>
      <c r="O198" s="16"/>
    </row>
    <row r="199" spans="2:17" s="2" customFormat="1" ht="15.6" hidden="1" customHeight="1" x14ac:dyDescent="0.3">
      <c r="B199" s="83" t="s">
        <v>8</v>
      </c>
      <c r="C199" s="84"/>
      <c r="D199" s="84"/>
      <c r="E199" s="84"/>
      <c r="F199" s="84"/>
      <c r="G199" s="84"/>
      <c r="H199" s="97"/>
      <c r="I199" s="41">
        <f>SUM(I198:I198)</f>
        <v>0</v>
      </c>
      <c r="J199" s="41">
        <f>SUM(J198:J198)</f>
        <v>0</v>
      </c>
      <c r="K199" s="34"/>
      <c r="M199" s="19"/>
      <c r="N199" s="19"/>
      <c r="O199" s="16"/>
    </row>
    <row r="200" spans="2:17" s="2" customFormat="1" ht="15.6" hidden="1" customHeight="1" x14ac:dyDescent="0.3">
      <c r="B200" s="83"/>
      <c r="C200" s="84"/>
      <c r="D200" s="84"/>
      <c r="E200" s="84"/>
      <c r="F200" s="84"/>
      <c r="G200" s="84"/>
      <c r="H200" s="97"/>
      <c r="I200" s="85">
        <f>I199+J199</f>
        <v>0</v>
      </c>
      <c r="J200" s="86"/>
      <c r="K200" s="34"/>
      <c r="L200" s="5"/>
      <c r="M200" s="19"/>
      <c r="N200" s="19"/>
      <c r="O200" s="16"/>
    </row>
    <row r="201" spans="2:17" ht="13.8" hidden="1" x14ac:dyDescent="0.3">
      <c r="L201" s="5"/>
    </row>
    <row r="202" spans="2:17" hidden="1" x14ac:dyDescent="0.25">
      <c r="L202" s="1"/>
    </row>
    <row r="203" spans="2:17" s="2" customFormat="1" ht="13.8" x14ac:dyDescent="0.3">
      <c r="B203" s="99" t="s">
        <v>70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"/>
      <c r="M203" s="16"/>
      <c r="N203" s="16"/>
      <c r="O203" s="16"/>
    </row>
    <row r="204" spans="2:17" s="2" customFormat="1" ht="13.8" x14ac:dyDescent="0.3">
      <c r="B204" s="51"/>
      <c r="C204" s="52"/>
      <c r="D204" s="52"/>
      <c r="E204" s="52"/>
      <c r="F204" s="52"/>
      <c r="G204" s="52"/>
      <c r="H204" s="52"/>
      <c r="I204" s="52"/>
      <c r="J204" s="52"/>
      <c r="K204" s="52"/>
      <c r="M204" s="16"/>
      <c r="N204" s="16"/>
      <c r="O204" s="16"/>
    </row>
    <row r="205" spans="2:17" s="2" customFormat="1" ht="13.8" x14ac:dyDescent="0.3">
      <c r="B205" s="39" t="s">
        <v>79</v>
      </c>
      <c r="C205" s="39"/>
      <c r="D205" s="39"/>
      <c r="E205" s="39"/>
      <c r="F205" s="39"/>
      <c r="G205" s="39"/>
      <c r="H205" s="39"/>
      <c r="I205" s="39"/>
      <c r="J205" s="39"/>
      <c r="K205" s="39"/>
      <c r="M205" s="16"/>
      <c r="N205" s="16"/>
      <c r="O205" s="16"/>
    </row>
    <row r="206" spans="2:17" s="3" customFormat="1" ht="34.200000000000003" hidden="1" customHeight="1" x14ac:dyDescent="0.3">
      <c r="B206" s="101" t="s">
        <v>102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2"/>
      <c r="M206" s="69"/>
      <c r="N206" s="69"/>
      <c r="O206" s="69"/>
    </row>
    <row r="207" spans="2:17" s="2" customFormat="1" ht="13.8" hidden="1" x14ac:dyDescent="0.3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3">
        <v>61264.08</v>
      </c>
      <c r="M207" s="70"/>
      <c r="N207" s="70"/>
      <c r="O207" s="70"/>
      <c r="P207" s="4"/>
      <c r="Q207" s="4"/>
    </row>
    <row r="208" spans="2:17" s="2" customFormat="1" ht="13.8" x14ac:dyDescent="0.3">
      <c r="B208" s="98" t="s">
        <v>0</v>
      </c>
      <c r="C208" s="98"/>
      <c r="D208" s="98"/>
      <c r="E208" s="98"/>
      <c r="F208" s="98"/>
      <c r="G208" s="98"/>
      <c r="H208" s="4"/>
      <c r="I208" s="4"/>
      <c r="J208" s="4"/>
      <c r="K208" s="4"/>
      <c r="L208" s="4"/>
      <c r="M208" s="70"/>
      <c r="N208" s="70"/>
      <c r="O208" s="70"/>
      <c r="P208" s="4"/>
      <c r="Q208" s="4"/>
    </row>
    <row r="209" spans="2:17" s="2" customFormat="1" ht="37.799999999999997" customHeight="1" x14ac:dyDescent="0.3">
      <c r="B209" s="96" t="s">
        <v>125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4"/>
      <c r="M209" s="16"/>
      <c r="N209" s="16"/>
      <c r="O209" s="16"/>
    </row>
    <row r="210" spans="2:17" s="2" customFormat="1" ht="13.8" customHeight="1" x14ac:dyDescent="0.3"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M210" s="16"/>
      <c r="N210" s="16"/>
      <c r="O210" s="16"/>
    </row>
    <row r="211" spans="2:17" s="2" customFormat="1" ht="38.4" customHeight="1" x14ac:dyDescent="0.3">
      <c r="B211" s="87" t="s">
        <v>3</v>
      </c>
      <c r="C211" s="88"/>
      <c r="D211" s="88"/>
      <c r="E211" s="88"/>
      <c r="F211" s="88"/>
      <c r="G211" s="89"/>
      <c r="H211" s="27" t="s">
        <v>4</v>
      </c>
      <c r="I211" s="27" t="s">
        <v>6</v>
      </c>
      <c r="J211" s="27" t="s">
        <v>7</v>
      </c>
      <c r="K211" s="27" t="s">
        <v>2</v>
      </c>
      <c r="L211" s="53" t="s">
        <v>71</v>
      </c>
      <c r="M211" s="53" t="s">
        <v>107</v>
      </c>
      <c r="N211" s="16"/>
      <c r="O211" s="16"/>
    </row>
    <row r="212" spans="2:17" s="3" customFormat="1" ht="67.8" customHeight="1" x14ac:dyDescent="0.3">
      <c r="B212" s="93" t="s">
        <v>105</v>
      </c>
      <c r="C212" s="94"/>
      <c r="D212" s="94"/>
      <c r="E212" s="94"/>
      <c r="F212" s="94"/>
      <c r="G212" s="95"/>
      <c r="H212" s="54" t="s">
        <v>73</v>
      </c>
      <c r="I212" s="55"/>
      <c r="J212" s="55">
        <v>-5206.67</v>
      </c>
      <c r="K212" s="56" t="s">
        <v>120</v>
      </c>
      <c r="L212" s="57">
        <v>951323007</v>
      </c>
      <c r="M212" s="68" t="s">
        <v>106</v>
      </c>
      <c r="N212" s="16"/>
      <c r="O212" s="69"/>
    </row>
    <row r="213" spans="2:17" s="2" customFormat="1" ht="15.6" customHeight="1" x14ac:dyDescent="0.3">
      <c r="B213" s="83" t="s">
        <v>5</v>
      </c>
      <c r="C213" s="84"/>
      <c r="D213" s="84"/>
      <c r="E213" s="84"/>
      <c r="F213" s="84"/>
      <c r="G213" s="84"/>
      <c r="H213" s="84"/>
      <c r="I213" s="33"/>
      <c r="J213" s="33">
        <f>SUM(J212:J212)</f>
        <v>-5206.67</v>
      </c>
      <c r="K213" s="34"/>
      <c r="L213" s="58"/>
      <c r="M213" s="19"/>
      <c r="N213" s="16"/>
      <c r="O213" s="19"/>
      <c r="P213" s="5"/>
      <c r="Q213" s="5"/>
    </row>
    <row r="214" spans="2:17" s="2" customFormat="1" ht="15.6" customHeight="1" x14ac:dyDescent="0.3">
      <c r="B214" s="83"/>
      <c r="C214" s="84"/>
      <c r="D214" s="84"/>
      <c r="E214" s="84"/>
      <c r="F214" s="84"/>
      <c r="G214" s="84"/>
      <c r="H214" s="84"/>
      <c r="I214" s="85">
        <f>I213+J213</f>
        <v>-5206.67</v>
      </c>
      <c r="J214" s="86"/>
      <c r="K214" s="34"/>
      <c r="L214" s="34"/>
      <c r="M214" s="71"/>
      <c r="N214" s="19"/>
      <c r="O214" s="19"/>
      <c r="P214" s="5"/>
      <c r="Q214" s="5"/>
    </row>
    <row r="215" spans="2:17" s="2" customFormat="1" ht="13.8" customHeight="1" x14ac:dyDescent="0.3">
      <c r="B215" s="59"/>
      <c r="C215" s="59"/>
      <c r="D215" s="59"/>
      <c r="E215" s="59"/>
      <c r="F215" s="59"/>
      <c r="G215" s="59"/>
      <c r="H215" s="60"/>
      <c r="I215" s="61"/>
      <c r="J215" s="61"/>
      <c r="K215" s="62"/>
      <c r="L215" s="63"/>
      <c r="M215" s="76"/>
      <c r="N215" s="16"/>
      <c r="O215" s="16"/>
    </row>
    <row r="216" spans="2:17" s="2" customFormat="1" ht="13.8" hidden="1" x14ac:dyDescent="0.3">
      <c r="B216" s="98" t="s">
        <v>72</v>
      </c>
      <c r="C216" s="98"/>
      <c r="D216" s="98"/>
      <c r="E216" s="98"/>
      <c r="F216" s="98"/>
      <c r="G216" s="98"/>
      <c r="H216" s="4"/>
      <c r="I216" s="4"/>
      <c r="J216" s="4"/>
      <c r="K216" s="4"/>
      <c r="L216" s="63"/>
      <c r="M216" s="70"/>
      <c r="N216" s="70"/>
      <c r="O216" s="70"/>
      <c r="P216" s="4"/>
      <c r="Q216" s="4"/>
    </row>
    <row r="217" spans="2:17" s="2" customFormat="1" ht="36" hidden="1" customHeight="1" x14ac:dyDescent="0.3">
      <c r="B217" s="90" t="s">
        <v>42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4"/>
      <c r="M217" s="16"/>
      <c r="N217" s="16"/>
      <c r="O217" s="16"/>
    </row>
    <row r="218" spans="2:17" s="2" customFormat="1" ht="26.4" hidden="1" x14ac:dyDescent="0.3">
      <c r="B218" s="87" t="s">
        <v>3</v>
      </c>
      <c r="C218" s="88"/>
      <c r="D218" s="88"/>
      <c r="E218" s="88"/>
      <c r="F218" s="88"/>
      <c r="G218" s="89"/>
      <c r="H218" s="49" t="s">
        <v>4</v>
      </c>
      <c r="I218" s="27" t="s">
        <v>6</v>
      </c>
      <c r="J218" s="27" t="s">
        <v>7</v>
      </c>
      <c r="K218" s="49" t="s">
        <v>2</v>
      </c>
      <c r="L218" s="53" t="s">
        <v>71</v>
      </c>
      <c r="M218" s="16"/>
      <c r="N218" s="16"/>
      <c r="O218" s="16"/>
    </row>
    <row r="219" spans="2:17" s="2" customFormat="1" ht="36" hidden="1" customHeight="1" x14ac:dyDescent="0.3">
      <c r="B219" s="80" t="s">
        <v>43</v>
      </c>
      <c r="C219" s="81"/>
      <c r="D219" s="81"/>
      <c r="E219" s="81"/>
      <c r="F219" s="81"/>
      <c r="G219" s="82"/>
      <c r="H219" s="28" t="s">
        <v>20</v>
      </c>
      <c r="I219" s="40"/>
      <c r="J219" s="29"/>
      <c r="K219" s="30" t="s">
        <v>9</v>
      </c>
      <c r="L219" s="57">
        <v>951323007</v>
      </c>
      <c r="M219" s="16"/>
      <c r="N219" s="16"/>
      <c r="O219" s="16"/>
    </row>
    <row r="220" spans="2:17" s="2" customFormat="1" ht="15.6" hidden="1" customHeight="1" x14ac:dyDescent="0.3">
      <c r="B220" s="83" t="s">
        <v>8</v>
      </c>
      <c r="C220" s="84"/>
      <c r="D220" s="84"/>
      <c r="E220" s="84"/>
      <c r="F220" s="84"/>
      <c r="G220" s="84"/>
      <c r="H220" s="84"/>
      <c r="I220" s="41">
        <f>SUM(I219:I219)</f>
        <v>0</v>
      </c>
      <c r="J220" s="41">
        <f>SUM(J219:J219)</f>
        <v>0</v>
      </c>
      <c r="K220" s="34"/>
      <c r="M220" s="19"/>
      <c r="N220" s="19"/>
      <c r="O220" s="16"/>
    </row>
    <row r="221" spans="2:17" s="2" customFormat="1" ht="15.6" hidden="1" customHeight="1" x14ac:dyDescent="0.3">
      <c r="B221" s="83"/>
      <c r="C221" s="84"/>
      <c r="D221" s="84"/>
      <c r="E221" s="84"/>
      <c r="F221" s="84"/>
      <c r="G221" s="84"/>
      <c r="H221" s="84"/>
      <c r="I221" s="85">
        <f>I220+J220</f>
        <v>0</v>
      </c>
      <c r="J221" s="86"/>
      <c r="K221" s="34"/>
      <c r="L221" s="5"/>
      <c r="M221" s="19"/>
      <c r="N221" s="19"/>
      <c r="O221" s="16"/>
    </row>
    <row r="222" spans="2:17" s="2" customFormat="1" ht="15.6" hidden="1" customHeight="1" x14ac:dyDescent="0.3">
      <c r="B222" s="6"/>
      <c r="C222" s="6"/>
      <c r="D222" s="6"/>
      <c r="E222" s="6"/>
      <c r="F222" s="6"/>
      <c r="G222" s="6"/>
      <c r="H222" s="6"/>
      <c r="I222" s="7"/>
      <c r="J222" s="7"/>
      <c r="K222" s="5"/>
      <c r="L222" s="5"/>
      <c r="M222" s="19"/>
      <c r="N222" s="19"/>
      <c r="O222" s="16"/>
    </row>
    <row r="223" spans="2:17" s="2" customFormat="1" ht="50.4" hidden="1" customHeight="1" x14ac:dyDescent="0.3">
      <c r="B223" s="90" t="s">
        <v>101</v>
      </c>
      <c r="C223" s="90"/>
      <c r="D223" s="90"/>
      <c r="E223" s="90"/>
      <c r="F223" s="90"/>
      <c r="G223" s="90"/>
      <c r="H223" s="90"/>
      <c r="I223" s="90"/>
      <c r="J223" s="90"/>
      <c r="K223" s="90"/>
      <c r="L223" s="5"/>
      <c r="M223" s="16"/>
      <c r="N223" s="16"/>
      <c r="O223" s="16"/>
    </row>
    <row r="224" spans="2:17" s="2" customFormat="1" ht="26.4" hidden="1" x14ac:dyDescent="0.3">
      <c r="B224" s="87" t="s">
        <v>3</v>
      </c>
      <c r="C224" s="88"/>
      <c r="D224" s="88"/>
      <c r="E224" s="88"/>
      <c r="F224" s="88"/>
      <c r="G224" s="89"/>
      <c r="H224" s="49" t="s">
        <v>4</v>
      </c>
      <c r="I224" s="27" t="s">
        <v>6</v>
      </c>
      <c r="J224" s="27" t="s">
        <v>7</v>
      </c>
      <c r="K224" s="27" t="s">
        <v>2</v>
      </c>
      <c r="L224" s="53" t="s">
        <v>71</v>
      </c>
      <c r="M224" s="16"/>
      <c r="N224" s="16"/>
      <c r="O224" s="16"/>
    </row>
    <row r="225" spans="2:17" s="2" customFormat="1" ht="27" hidden="1" customHeight="1" x14ac:dyDescent="0.3">
      <c r="B225" s="80" t="s">
        <v>103</v>
      </c>
      <c r="C225" s="81"/>
      <c r="D225" s="81"/>
      <c r="E225" s="81"/>
      <c r="F225" s="81"/>
      <c r="G225" s="82"/>
      <c r="H225" s="28" t="s">
        <v>33</v>
      </c>
      <c r="I225" s="29">
        <v>0</v>
      </c>
      <c r="J225" s="29">
        <v>2633.4</v>
      </c>
      <c r="K225" s="30" t="s">
        <v>9</v>
      </c>
      <c r="L225" s="57">
        <v>951323007</v>
      </c>
      <c r="M225" s="16"/>
      <c r="N225" s="16"/>
      <c r="O225" s="16"/>
    </row>
    <row r="226" spans="2:17" s="2" customFormat="1" ht="15.6" hidden="1" customHeight="1" x14ac:dyDescent="0.3">
      <c r="B226" s="83" t="s">
        <v>8</v>
      </c>
      <c r="C226" s="84"/>
      <c r="D226" s="84"/>
      <c r="E226" s="84"/>
      <c r="F226" s="84"/>
      <c r="G226" s="84"/>
      <c r="H226" s="84"/>
      <c r="I226" s="41">
        <f>SUM(I225:I225)</f>
        <v>0</v>
      </c>
      <c r="J226" s="41">
        <f>SUM(J225:J225)</f>
        <v>2633.4</v>
      </c>
      <c r="K226" s="34"/>
      <c r="M226" s="19"/>
      <c r="N226" s="19"/>
      <c r="O226" s="16"/>
    </row>
    <row r="227" spans="2:17" s="2" customFormat="1" ht="15.6" hidden="1" customHeight="1" x14ac:dyDescent="0.3">
      <c r="B227" s="83"/>
      <c r="C227" s="84"/>
      <c r="D227" s="84"/>
      <c r="E227" s="84"/>
      <c r="F227" s="84"/>
      <c r="G227" s="84"/>
      <c r="H227" s="84"/>
      <c r="I227" s="85">
        <f>I226+J226</f>
        <v>2633.4</v>
      </c>
      <c r="J227" s="86"/>
      <c r="K227" s="34"/>
      <c r="L227" s="5"/>
      <c r="M227" s="19"/>
      <c r="N227" s="19"/>
      <c r="O227" s="16"/>
    </row>
    <row r="228" spans="2:17" s="2" customFormat="1" ht="13.8" hidden="1" customHeight="1" x14ac:dyDescent="0.3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5"/>
      <c r="M228" s="70"/>
      <c r="N228" s="70"/>
      <c r="O228" s="70"/>
      <c r="P228" s="4"/>
      <c r="Q228" s="4"/>
    </row>
    <row r="229" spans="2:17" s="2" customFormat="1" ht="13.8" hidden="1" x14ac:dyDescent="0.3">
      <c r="B229" s="44" t="s">
        <v>13</v>
      </c>
      <c r="L229" s="5"/>
      <c r="M229" s="16"/>
      <c r="N229" s="16"/>
      <c r="O229" s="16"/>
    </row>
    <row r="230" spans="2:17" s="2" customFormat="1" ht="13.8" hidden="1" x14ac:dyDescent="0.3">
      <c r="M230" s="16"/>
      <c r="N230" s="16"/>
      <c r="O230" s="16"/>
    </row>
    <row r="231" spans="2:17" s="2" customFormat="1" ht="26.4" hidden="1" x14ac:dyDescent="0.3">
      <c r="B231" s="87" t="s">
        <v>3</v>
      </c>
      <c r="C231" s="88"/>
      <c r="D231" s="88"/>
      <c r="E231" s="88"/>
      <c r="F231" s="88"/>
      <c r="G231" s="89"/>
      <c r="H231" s="27" t="s">
        <v>4</v>
      </c>
      <c r="I231" s="27" t="s">
        <v>6</v>
      </c>
      <c r="J231" s="27" t="s">
        <v>7</v>
      </c>
      <c r="K231" s="27" t="s">
        <v>2</v>
      </c>
      <c r="L231" s="53" t="s">
        <v>71</v>
      </c>
      <c r="M231" s="16"/>
      <c r="N231" s="16"/>
      <c r="O231" s="16"/>
    </row>
    <row r="232" spans="2:17" s="2" customFormat="1" ht="30.6" hidden="1" customHeight="1" x14ac:dyDescent="0.3">
      <c r="B232" s="80" t="s">
        <v>111</v>
      </c>
      <c r="C232" s="81"/>
      <c r="D232" s="81"/>
      <c r="E232" s="81"/>
      <c r="F232" s="81"/>
      <c r="G232" s="82"/>
      <c r="H232" s="30">
        <v>244</v>
      </c>
      <c r="I232" s="29"/>
      <c r="J232" s="29"/>
      <c r="K232" s="30" t="s">
        <v>9</v>
      </c>
      <c r="L232" s="57">
        <v>951223007</v>
      </c>
      <c r="M232" s="16"/>
      <c r="N232" s="16"/>
      <c r="O232" s="16"/>
    </row>
    <row r="233" spans="2:17" s="2" customFormat="1" ht="41.4" hidden="1" customHeight="1" x14ac:dyDescent="0.3">
      <c r="B233" s="80" t="s">
        <v>112</v>
      </c>
      <c r="C233" s="81"/>
      <c r="D233" s="81"/>
      <c r="E233" s="81"/>
      <c r="F233" s="81"/>
      <c r="G233" s="82"/>
      <c r="H233" s="30">
        <v>244</v>
      </c>
      <c r="I233" s="29"/>
      <c r="J233" s="29"/>
      <c r="K233" s="30" t="s">
        <v>9</v>
      </c>
      <c r="L233" s="57">
        <v>951223007</v>
      </c>
      <c r="M233" s="16"/>
      <c r="N233" s="16"/>
      <c r="O233" s="16"/>
    </row>
    <row r="234" spans="2:17" s="2" customFormat="1" ht="24.6" hidden="1" customHeight="1" x14ac:dyDescent="0.3">
      <c r="B234" s="80" t="s">
        <v>113</v>
      </c>
      <c r="C234" s="81"/>
      <c r="D234" s="81"/>
      <c r="E234" s="81"/>
      <c r="F234" s="81"/>
      <c r="G234" s="82"/>
      <c r="H234" s="30">
        <v>244</v>
      </c>
      <c r="I234" s="29"/>
      <c r="J234" s="29"/>
      <c r="K234" s="30" t="s">
        <v>11</v>
      </c>
      <c r="L234" s="57">
        <v>951223007</v>
      </c>
      <c r="M234" s="16"/>
      <c r="N234" s="16"/>
      <c r="O234" s="16"/>
    </row>
    <row r="235" spans="2:17" s="2" customFormat="1" ht="24.6" hidden="1" customHeight="1" x14ac:dyDescent="0.3">
      <c r="B235" s="80" t="s">
        <v>46</v>
      </c>
      <c r="C235" s="81"/>
      <c r="D235" s="81"/>
      <c r="E235" s="81"/>
      <c r="F235" s="81"/>
      <c r="G235" s="82"/>
      <c r="H235" s="30">
        <v>244</v>
      </c>
      <c r="I235" s="29"/>
      <c r="J235" s="29"/>
      <c r="K235" s="30" t="s">
        <v>11</v>
      </c>
      <c r="M235" s="16"/>
      <c r="N235" s="16"/>
      <c r="O235" s="16"/>
    </row>
    <row r="236" spans="2:17" s="2" customFormat="1" ht="24.6" hidden="1" customHeight="1" x14ac:dyDescent="0.3">
      <c r="B236" s="80" t="s">
        <v>47</v>
      </c>
      <c r="C236" s="81"/>
      <c r="D236" s="81"/>
      <c r="E236" s="81"/>
      <c r="F236" s="81"/>
      <c r="G236" s="82"/>
      <c r="H236" s="30">
        <v>244</v>
      </c>
      <c r="I236" s="29"/>
      <c r="J236" s="29"/>
      <c r="K236" s="30" t="s">
        <v>11</v>
      </c>
      <c r="M236" s="16"/>
      <c r="N236" s="16"/>
      <c r="O236" s="16"/>
    </row>
    <row r="237" spans="2:17" s="2" customFormat="1" ht="24.6" hidden="1" customHeight="1" x14ac:dyDescent="0.3">
      <c r="B237" s="80" t="s">
        <v>48</v>
      </c>
      <c r="C237" s="81"/>
      <c r="D237" s="81"/>
      <c r="E237" s="81"/>
      <c r="F237" s="81"/>
      <c r="G237" s="82"/>
      <c r="H237" s="30">
        <v>244</v>
      </c>
      <c r="I237" s="29"/>
      <c r="J237" s="29"/>
      <c r="K237" s="30" t="s">
        <v>11</v>
      </c>
      <c r="M237" s="16"/>
      <c r="N237" s="16"/>
      <c r="O237" s="16"/>
    </row>
    <row r="238" spans="2:17" s="2" customFormat="1" ht="41.4" hidden="1" customHeight="1" x14ac:dyDescent="0.3">
      <c r="B238" s="80" t="s">
        <v>49</v>
      </c>
      <c r="C238" s="81"/>
      <c r="D238" s="81"/>
      <c r="E238" s="81"/>
      <c r="F238" s="81"/>
      <c r="G238" s="82"/>
      <c r="H238" s="30">
        <v>244</v>
      </c>
      <c r="I238" s="29"/>
      <c r="J238" s="29"/>
      <c r="K238" s="30" t="s">
        <v>11</v>
      </c>
      <c r="M238" s="16"/>
      <c r="N238" s="16"/>
      <c r="O238" s="16"/>
    </row>
    <row r="239" spans="2:17" s="2" customFormat="1" ht="34.799999999999997" hidden="1" customHeight="1" x14ac:dyDescent="0.3">
      <c r="B239" s="80" t="s">
        <v>50</v>
      </c>
      <c r="C239" s="81"/>
      <c r="D239" s="81"/>
      <c r="E239" s="81"/>
      <c r="F239" s="81"/>
      <c r="G239" s="82"/>
      <c r="H239" s="30">
        <v>244</v>
      </c>
      <c r="I239" s="29"/>
      <c r="J239" s="29"/>
      <c r="K239" s="30" t="s">
        <v>11</v>
      </c>
      <c r="M239" s="16"/>
      <c r="N239" s="16"/>
      <c r="O239" s="16"/>
    </row>
    <row r="240" spans="2:17" s="2" customFormat="1" ht="24.6" hidden="1" customHeight="1" x14ac:dyDescent="0.3">
      <c r="B240" s="80" t="s">
        <v>51</v>
      </c>
      <c r="C240" s="81"/>
      <c r="D240" s="81"/>
      <c r="E240" s="81"/>
      <c r="F240" s="81"/>
      <c r="G240" s="82"/>
      <c r="H240" s="30">
        <v>244</v>
      </c>
      <c r="I240" s="29"/>
      <c r="J240" s="29"/>
      <c r="K240" s="30" t="s">
        <v>11</v>
      </c>
      <c r="M240" s="16"/>
      <c r="N240" s="16"/>
      <c r="O240" s="16"/>
    </row>
    <row r="241" spans="2:17" s="2" customFormat="1" ht="24.6" hidden="1" customHeight="1" x14ac:dyDescent="0.3">
      <c r="B241" s="80" t="s">
        <v>23</v>
      </c>
      <c r="C241" s="81"/>
      <c r="D241" s="81"/>
      <c r="E241" s="81"/>
      <c r="F241" s="81"/>
      <c r="G241" s="82"/>
      <c r="H241" s="30">
        <v>244</v>
      </c>
      <c r="I241" s="29"/>
      <c r="J241" s="29"/>
      <c r="K241" s="30" t="s">
        <v>11</v>
      </c>
      <c r="M241" s="16"/>
      <c r="N241" s="16"/>
      <c r="O241" s="16"/>
    </row>
    <row r="242" spans="2:17" s="2" customFormat="1" ht="24.6" hidden="1" customHeight="1" x14ac:dyDescent="0.3">
      <c r="B242" s="80" t="s">
        <v>53</v>
      </c>
      <c r="C242" s="81"/>
      <c r="D242" s="81"/>
      <c r="E242" s="81"/>
      <c r="F242" s="81"/>
      <c r="G242" s="82"/>
      <c r="H242" s="30">
        <v>244</v>
      </c>
      <c r="I242" s="29"/>
      <c r="J242" s="29"/>
      <c r="K242" s="30" t="s">
        <v>11</v>
      </c>
      <c r="M242" s="16"/>
      <c r="N242" s="16"/>
      <c r="O242" s="16"/>
    </row>
    <row r="243" spans="2:17" s="2" customFormat="1" ht="24.6" hidden="1" customHeight="1" x14ac:dyDescent="0.3">
      <c r="B243" s="80" t="s">
        <v>55</v>
      </c>
      <c r="C243" s="81"/>
      <c r="D243" s="81"/>
      <c r="E243" s="81"/>
      <c r="F243" s="81"/>
      <c r="G243" s="82"/>
      <c r="H243" s="30">
        <v>244</v>
      </c>
      <c r="I243" s="29"/>
      <c r="J243" s="29"/>
      <c r="K243" s="30" t="s">
        <v>11</v>
      </c>
      <c r="M243" s="16"/>
      <c r="N243" s="16"/>
      <c r="O243" s="16"/>
    </row>
    <row r="244" spans="2:17" s="2" customFormat="1" ht="29.4" hidden="1" customHeight="1" x14ac:dyDescent="0.3">
      <c r="B244" s="80" t="s">
        <v>28</v>
      </c>
      <c r="C244" s="81"/>
      <c r="D244" s="81"/>
      <c r="E244" s="81"/>
      <c r="F244" s="81"/>
      <c r="G244" s="82"/>
      <c r="H244" s="30">
        <v>244</v>
      </c>
      <c r="I244" s="29"/>
      <c r="J244" s="29"/>
      <c r="K244" s="30" t="s">
        <v>9</v>
      </c>
      <c r="M244" s="16"/>
      <c r="N244" s="16"/>
      <c r="O244" s="16"/>
    </row>
    <row r="245" spans="2:17" s="2" customFormat="1" ht="29.4" hidden="1" customHeight="1" x14ac:dyDescent="0.3">
      <c r="B245" s="80" t="s">
        <v>56</v>
      </c>
      <c r="C245" s="81"/>
      <c r="D245" s="81"/>
      <c r="E245" s="81"/>
      <c r="F245" s="81"/>
      <c r="G245" s="82"/>
      <c r="H245" s="30">
        <v>244</v>
      </c>
      <c r="I245" s="29"/>
      <c r="J245" s="29"/>
      <c r="K245" s="30" t="s">
        <v>9</v>
      </c>
      <c r="M245" s="16"/>
      <c r="N245" s="16"/>
      <c r="O245" s="16"/>
    </row>
    <row r="246" spans="2:17" s="2" customFormat="1" ht="29.4" hidden="1" customHeight="1" x14ac:dyDescent="0.3">
      <c r="B246" s="80" t="s">
        <v>57</v>
      </c>
      <c r="C246" s="81"/>
      <c r="D246" s="81"/>
      <c r="E246" s="81"/>
      <c r="F246" s="81"/>
      <c r="G246" s="82"/>
      <c r="H246" s="30">
        <v>244</v>
      </c>
      <c r="I246" s="29"/>
      <c r="J246" s="29"/>
      <c r="K246" s="30" t="s">
        <v>9</v>
      </c>
      <c r="M246" s="16"/>
      <c r="N246" s="16"/>
      <c r="O246" s="16"/>
    </row>
    <row r="247" spans="2:17" s="2" customFormat="1" ht="29.4" hidden="1" customHeight="1" x14ac:dyDescent="0.3">
      <c r="B247" s="80" t="s">
        <v>58</v>
      </c>
      <c r="C247" s="81"/>
      <c r="D247" s="81"/>
      <c r="E247" s="81"/>
      <c r="F247" s="81"/>
      <c r="G247" s="82"/>
      <c r="H247" s="30">
        <v>244</v>
      </c>
      <c r="I247" s="29"/>
      <c r="J247" s="29"/>
      <c r="K247" s="30" t="s">
        <v>9</v>
      </c>
      <c r="M247" s="16"/>
      <c r="N247" s="16"/>
      <c r="O247" s="16"/>
    </row>
    <row r="248" spans="2:17" s="2" customFormat="1" ht="29.4" hidden="1" customHeight="1" x14ac:dyDescent="0.3">
      <c r="B248" s="80" t="s">
        <v>59</v>
      </c>
      <c r="C248" s="81"/>
      <c r="D248" s="81"/>
      <c r="E248" s="81"/>
      <c r="F248" s="81"/>
      <c r="G248" s="82"/>
      <c r="H248" s="30">
        <v>244</v>
      </c>
      <c r="I248" s="29"/>
      <c r="J248" s="29"/>
      <c r="K248" s="30" t="s">
        <v>9</v>
      </c>
      <c r="M248" s="16"/>
      <c r="N248" s="16"/>
      <c r="O248" s="16"/>
    </row>
    <row r="249" spans="2:17" s="2" customFormat="1" ht="15.6" hidden="1" customHeight="1" x14ac:dyDescent="0.3">
      <c r="B249" s="83" t="s">
        <v>5</v>
      </c>
      <c r="C249" s="84"/>
      <c r="D249" s="84"/>
      <c r="E249" s="84"/>
      <c r="F249" s="84"/>
      <c r="G249" s="84"/>
      <c r="H249" s="84"/>
      <c r="I249" s="33">
        <f>SUM(I232:I248)</f>
        <v>0</v>
      </c>
      <c r="J249" s="33">
        <f>SUM(J232:J248)</f>
        <v>0</v>
      </c>
      <c r="K249" s="34"/>
      <c r="M249" s="19"/>
      <c r="N249" s="19"/>
      <c r="O249" s="19"/>
      <c r="P249" s="5"/>
      <c r="Q249" s="5"/>
    </row>
    <row r="250" spans="2:17" s="2" customFormat="1" ht="15.6" hidden="1" customHeight="1" x14ac:dyDescent="0.3">
      <c r="B250" s="83"/>
      <c r="C250" s="84"/>
      <c r="D250" s="84"/>
      <c r="E250" s="84"/>
      <c r="F250" s="84"/>
      <c r="G250" s="84"/>
      <c r="H250" s="84"/>
      <c r="I250" s="91">
        <f>I249+J249</f>
        <v>0</v>
      </c>
      <c r="J250" s="92"/>
      <c r="K250" s="34"/>
      <c r="L250" s="66"/>
      <c r="M250" s="75"/>
      <c r="N250" s="19"/>
      <c r="O250" s="19"/>
      <c r="P250" s="5"/>
      <c r="Q250" s="5"/>
    </row>
    <row r="251" spans="2:17" s="2" customFormat="1" ht="15.6" hidden="1" customHeight="1" x14ac:dyDescent="0.3">
      <c r="B251" s="6"/>
      <c r="C251" s="6"/>
      <c r="D251" s="6"/>
      <c r="E251" s="6"/>
      <c r="F251" s="6"/>
      <c r="G251" s="6"/>
      <c r="H251" s="6"/>
      <c r="I251" s="64"/>
      <c r="J251" s="64"/>
      <c r="K251" s="5"/>
      <c r="L251" s="67" t="e">
        <f>#REF!-M250</f>
        <v>#REF!</v>
      </c>
      <c r="M251" s="75"/>
      <c r="N251" s="19"/>
      <c r="O251" s="19"/>
      <c r="P251" s="5"/>
      <c r="Q251" s="5"/>
    </row>
    <row r="252" spans="2:17" s="2" customFormat="1" ht="28.8" hidden="1" customHeight="1" x14ac:dyDescent="0.3">
      <c r="B252" s="90" t="s">
        <v>108</v>
      </c>
      <c r="C252" s="90"/>
      <c r="D252" s="90"/>
      <c r="E252" s="90"/>
      <c r="F252" s="90"/>
      <c r="G252" s="90"/>
      <c r="H252" s="90"/>
      <c r="I252" s="90"/>
      <c r="J252" s="90"/>
      <c r="K252" s="90"/>
      <c r="L252" s="10"/>
      <c r="M252" s="16"/>
      <c r="N252" s="16"/>
      <c r="O252" s="16"/>
    </row>
    <row r="253" spans="2:17" s="2" customFormat="1" ht="25.8" hidden="1" customHeight="1" x14ac:dyDescent="0.3">
      <c r="B253" s="87" t="s">
        <v>3</v>
      </c>
      <c r="C253" s="88"/>
      <c r="D253" s="88"/>
      <c r="E253" s="88"/>
      <c r="F253" s="88"/>
      <c r="G253" s="89"/>
      <c r="H253" s="49" t="s">
        <v>4</v>
      </c>
      <c r="I253" s="49" t="s">
        <v>6</v>
      </c>
      <c r="J253" s="49" t="s">
        <v>7</v>
      </c>
      <c r="K253" s="49" t="s">
        <v>2</v>
      </c>
      <c r="L253" s="53" t="s">
        <v>71</v>
      </c>
      <c r="M253" s="16"/>
      <c r="N253" s="16"/>
      <c r="O253" s="16"/>
    </row>
    <row r="254" spans="2:17" s="2" customFormat="1" ht="39" hidden="1" customHeight="1" x14ac:dyDescent="0.3">
      <c r="B254" s="80" t="s">
        <v>114</v>
      </c>
      <c r="C254" s="81"/>
      <c r="D254" s="81"/>
      <c r="E254" s="81"/>
      <c r="F254" s="81"/>
      <c r="G254" s="82"/>
      <c r="H254" s="42" t="s">
        <v>12</v>
      </c>
      <c r="I254" s="40"/>
      <c r="J254" s="29"/>
      <c r="K254" s="30" t="s">
        <v>9</v>
      </c>
      <c r="L254" s="57">
        <v>951223007</v>
      </c>
      <c r="M254" s="16"/>
      <c r="N254" s="16"/>
      <c r="O254" s="16"/>
    </row>
    <row r="255" spans="2:17" s="2" customFormat="1" ht="19.8" hidden="1" customHeight="1" x14ac:dyDescent="0.3">
      <c r="B255" s="83" t="s">
        <v>5</v>
      </c>
      <c r="C255" s="84"/>
      <c r="D255" s="84"/>
      <c r="E255" s="84"/>
      <c r="F255" s="84"/>
      <c r="G255" s="84"/>
      <c r="H255" s="84"/>
      <c r="I255" s="33">
        <f>SUM(I254:I254)</f>
        <v>0</v>
      </c>
      <c r="J255" s="33">
        <f>SUM(J254:J254)</f>
        <v>0</v>
      </c>
      <c r="K255" s="34"/>
      <c r="L255" s="10"/>
      <c r="M255" s="74"/>
      <c r="N255" s="19"/>
      <c r="O255" s="19"/>
      <c r="P255" s="5"/>
      <c r="Q255" s="5"/>
    </row>
    <row r="256" spans="2:17" s="2" customFormat="1" ht="17.399999999999999" hidden="1" customHeight="1" x14ac:dyDescent="0.3">
      <c r="B256" s="83"/>
      <c r="C256" s="84"/>
      <c r="D256" s="84"/>
      <c r="E256" s="84"/>
      <c r="F256" s="84"/>
      <c r="G256" s="84"/>
      <c r="H256" s="84"/>
      <c r="I256" s="85">
        <f>I255+J255</f>
        <v>0</v>
      </c>
      <c r="J256" s="86"/>
      <c r="K256" s="34"/>
      <c r="L256" s="66"/>
      <c r="M256" s="73"/>
      <c r="N256" s="19"/>
      <c r="O256" s="19"/>
      <c r="P256" s="5"/>
      <c r="Q256" s="5"/>
    </row>
    <row r="257" spans="2:17" s="2" customFormat="1" ht="17.399999999999999" hidden="1" customHeight="1" x14ac:dyDescent="0.3">
      <c r="B257" s="6"/>
      <c r="C257" s="6"/>
      <c r="D257" s="6"/>
      <c r="E257" s="6"/>
      <c r="F257" s="6"/>
      <c r="G257" s="6"/>
      <c r="H257" s="6"/>
      <c r="I257" s="7"/>
      <c r="J257" s="7"/>
      <c r="K257" s="5"/>
      <c r="L257" s="66"/>
      <c r="M257" s="73"/>
      <c r="N257" s="19"/>
      <c r="O257" s="19"/>
      <c r="P257" s="5"/>
      <c r="Q257" s="5"/>
    </row>
    <row r="258" spans="2:17" s="2" customFormat="1" ht="28.8" customHeight="1" x14ac:dyDescent="0.3">
      <c r="B258" s="90" t="s">
        <v>109</v>
      </c>
      <c r="C258" s="90"/>
      <c r="D258" s="90"/>
      <c r="E258" s="90"/>
      <c r="F258" s="90"/>
      <c r="G258" s="90"/>
      <c r="H258" s="90"/>
      <c r="I258" s="90"/>
      <c r="J258" s="90"/>
      <c r="K258" s="90"/>
      <c r="L258" s="66"/>
      <c r="M258" s="16"/>
      <c r="N258" s="16"/>
      <c r="O258" s="16"/>
    </row>
    <row r="259" spans="2:17" s="2" customFormat="1" ht="21.6" customHeight="1" x14ac:dyDescent="0.3">
      <c r="B259" s="87" t="s">
        <v>3</v>
      </c>
      <c r="C259" s="88"/>
      <c r="D259" s="88"/>
      <c r="E259" s="88"/>
      <c r="F259" s="88"/>
      <c r="G259" s="89"/>
      <c r="H259" s="49" t="s">
        <v>4</v>
      </c>
      <c r="I259" s="49" t="s">
        <v>6</v>
      </c>
      <c r="J259" s="49" t="s">
        <v>7</v>
      </c>
      <c r="K259" s="49" t="s">
        <v>2</v>
      </c>
      <c r="L259" s="53" t="s">
        <v>71</v>
      </c>
      <c r="M259" s="16"/>
      <c r="N259" s="16"/>
      <c r="O259" s="16"/>
    </row>
    <row r="260" spans="2:17" s="2" customFormat="1" ht="23.4" customHeight="1" x14ac:dyDescent="0.3">
      <c r="B260" s="80" t="s">
        <v>126</v>
      </c>
      <c r="C260" s="81"/>
      <c r="D260" s="81"/>
      <c r="E260" s="81"/>
      <c r="F260" s="81"/>
      <c r="G260" s="82"/>
      <c r="H260" s="42" t="s">
        <v>12</v>
      </c>
      <c r="I260" s="40"/>
      <c r="J260" s="29">
        <v>-3360</v>
      </c>
      <c r="K260" s="30" t="s">
        <v>9</v>
      </c>
      <c r="L260" s="57">
        <v>951323007</v>
      </c>
      <c r="M260" s="16"/>
      <c r="N260" s="16"/>
      <c r="O260" s="16"/>
    </row>
    <row r="261" spans="2:17" s="2" customFormat="1" ht="23.4" customHeight="1" x14ac:dyDescent="0.3">
      <c r="B261" s="80" t="s">
        <v>127</v>
      </c>
      <c r="C261" s="81"/>
      <c r="D261" s="81"/>
      <c r="E261" s="81"/>
      <c r="F261" s="81"/>
      <c r="G261" s="82"/>
      <c r="H261" s="42" t="s">
        <v>12</v>
      </c>
      <c r="I261" s="40"/>
      <c r="J261" s="29">
        <v>-945</v>
      </c>
      <c r="K261" s="30" t="s">
        <v>9</v>
      </c>
      <c r="L261" s="57">
        <v>951323007</v>
      </c>
      <c r="M261" s="16"/>
      <c r="N261" s="16"/>
      <c r="O261" s="16"/>
    </row>
    <row r="262" spans="2:17" s="2" customFormat="1" ht="19.8" customHeight="1" x14ac:dyDescent="0.3">
      <c r="B262" s="83" t="s">
        <v>5</v>
      </c>
      <c r="C262" s="84"/>
      <c r="D262" s="84"/>
      <c r="E262" s="84"/>
      <c r="F262" s="84"/>
      <c r="G262" s="84"/>
      <c r="H262" s="84"/>
      <c r="I262" s="33">
        <f>SUM(I261)</f>
        <v>0</v>
      </c>
      <c r="J262" s="33">
        <f>SUM(J260:J261)</f>
        <v>-4305</v>
      </c>
      <c r="K262" s="34"/>
      <c r="L262" s="10"/>
      <c r="M262" s="74"/>
      <c r="N262" s="19"/>
      <c r="O262" s="19"/>
      <c r="P262" s="5"/>
      <c r="Q262" s="5"/>
    </row>
    <row r="263" spans="2:17" s="2" customFormat="1" ht="17.399999999999999" customHeight="1" x14ac:dyDescent="0.3">
      <c r="B263" s="83"/>
      <c r="C263" s="84"/>
      <c r="D263" s="84"/>
      <c r="E263" s="84"/>
      <c r="F263" s="84"/>
      <c r="G263" s="84"/>
      <c r="H263" s="84"/>
      <c r="I263" s="85">
        <f>I262+J262</f>
        <v>-4305</v>
      </c>
      <c r="J263" s="86"/>
      <c r="K263" s="34"/>
      <c r="L263" s="66"/>
      <c r="M263" s="73"/>
      <c r="N263" s="19"/>
      <c r="O263" s="19"/>
      <c r="P263" s="5"/>
      <c r="Q263" s="5"/>
    </row>
    <row r="264" spans="2:17" s="2" customFormat="1" ht="17.399999999999999" customHeight="1" x14ac:dyDescent="0.3">
      <c r="B264" s="6"/>
      <c r="C264" s="6"/>
      <c r="D264" s="6"/>
      <c r="E264" s="6"/>
      <c r="F264" s="6"/>
      <c r="G264" s="6"/>
      <c r="H264" s="6"/>
      <c r="I264" s="7"/>
      <c r="J264" s="7"/>
      <c r="K264" s="5"/>
      <c r="L264" s="66"/>
      <c r="M264" s="73"/>
      <c r="N264" s="19"/>
      <c r="O264" s="19"/>
      <c r="P264" s="5"/>
      <c r="Q264" s="5"/>
    </row>
    <row r="265" spans="2:17" s="2" customFormat="1" ht="28.8" customHeight="1" x14ac:dyDescent="0.3">
      <c r="B265" s="90" t="s">
        <v>16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66"/>
      <c r="M265" s="16"/>
      <c r="N265" s="16"/>
      <c r="O265" s="16"/>
    </row>
    <row r="266" spans="2:17" s="2" customFormat="1" ht="26.4" x14ac:dyDescent="0.3">
      <c r="B266" s="87" t="s">
        <v>3</v>
      </c>
      <c r="C266" s="88"/>
      <c r="D266" s="88"/>
      <c r="E266" s="88"/>
      <c r="F266" s="88"/>
      <c r="G266" s="89"/>
      <c r="H266" s="49" t="s">
        <v>4</v>
      </c>
      <c r="I266" s="49" t="s">
        <v>6</v>
      </c>
      <c r="J266" s="49" t="s">
        <v>7</v>
      </c>
      <c r="K266" s="49" t="s">
        <v>2</v>
      </c>
      <c r="L266" s="53" t="s">
        <v>71</v>
      </c>
      <c r="M266" s="16"/>
      <c r="N266" s="16"/>
      <c r="O266" s="16"/>
    </row>
    <row r="267" spans="2:17" s="2" customFormat="1" ht="30.6" customHeight="1" x14ac:dyDescent="0.3">
      <c r="B267" s="80" t="s">
        <v>115</v>
      </c>
      <c r="C267" s="81"/>
      <c r="D267" s="81"/>
      <c r="E267" s="81"/>
      <c r="F267" s="81"/>
      <c r="G267" s="82"/>
      <c r="H267" s="30">
        <v>244</v>
      </c>
      <c r="I267" s="29"/>
      <c r="J267" s="29">
        <v>-176.4</v>
      </c>
      <c r="K267" s="30" t="s">
        <v>9</v>
      </c>
      <c r="L267" s="57">
        <v>951323007</v>
      </c>
      <c r="M267" s="16"/>
      <c r="N267" s="16"/>
      <c r="O267" s="16"/>
    </row>
    <row r="268" spans="2:17" s="2" customFormat="1" ht="30.6" customHeight="1" x14ac:dyDescent="0.3">
      <c r="B268" s="80" t="s">
        <v>116</v>
      </c>
      <c r="C268" s="81"/>
      <c r="D268" s="81"/>
      <c r="E268" s="81"/>
      <c r="F268" s="81"/>
      <c r="G268" s="82"/>
      <c r="H268" s="30">
        <v>244</v>
      </c>
      <c r="I268" s="29"/>
      <c r="J268" s="29">
        <v>-54.6</v>
      </c>
      <c r="K268" s="30" t="s">
        <v>9</v>
      </c>
      <c r="L268" s="57">
        <v>951323007</v>
      </c>
      <c r="M268" s="16"/>
      <c r="N268" s="16"/>
      <c r="O268" s="16"/>
    </row>
    <row r="269" spans="2:17" s="2" customFormat="1" ht="30.6" customHeight="1" x14ac:dyDescent="0.3">
      <c r="B269" s="80" t="s">
        <v>117</v>
      </c>
      <c r="C269" s="81"/>
      <c r="D269" s="81"/>
      <c r="E269" s="81"/>
      <c r="F269" s="81"/>
      <c r="G269" s="82"/>
      <c r="H269" s="30">
        <v>244</v>
      </c>
      <c r="I269" s="29"/>
      <c r="J269" s="29">
        <v>-523.66999999999996</v>
      </c>
      <c r="K269" s="30" t="s">
        <v>11</v>
      </c>
      <c r="L269" s="57">
        <v>951323007</v>
      </c>
      <c r="M269" s="16"/>
      <c r="N269" s="16"/>
      <c r="O269" s="16"/>
    </row>
    <row r="270" spans="2:17" s="2" customFormat="1" ht="15.6" customHeight="1" x14ac:dyDescent="0.3">
      <c r="B270" s="83" t="s">
        <v>5</v>
      </c>
      <c r="C270" s="84"/>
      <c r="D270" s="84"/>
      <c r="E270" s="84"/>
      <c r="F270" s="84"/>
      <c r="G270" s="84"/>
      <c r="H270" s="84"/>
      <c r="I270" s="33">
        <f>SUM(I267:I269)</f>
        <v>0</v>
      </c>
      <c r="J270" s="33">
        <f>SUM(J267:J269)</f>
        <v>-754.67</v>
      </c>
      <c r="K270" s="34"/>
      <c r="M270" s="19"/>
      <c r="N270" s="19"/>
      <c r="O270" s="19"/>
      <c r="P270" s="5"/>
      <c r="Q270" s="5"/>
    </row>
    <row r="271" spans="2:17" s="2" customFormat="1" ht="15.6" customHeight="1" x14ac:dyDescent="0.3">
      <c r="B271" s="83"/>
      <c r="C271" s="84"/>
      <c r="D271" s="84"/>
      <c r="E271" s="84"/>
      <c r="F271" s="84"/>
      <c r="G271" s="84"/>
      <c r="H271" s="84"/>
      <c r="I271" s="85">
        <f>I270+J270</f>
        <v>-754.67</v>
      </c>
      <c r="J271" s="86"/>
      <c r="K271" s="34"/>
      <c r="L271" s="5"/>
      <c r="M271" s="71"/>
      <c r="N271" s="19"/>
      <c r="O271" s="19"/>
      <c r="P271" s="5"/>
      <c r="Q271" s="5"/>
    </row>
    <row r="273" spans="2:17" s="2" customFormat="1" ht="28.8" customHeight="1" x14ac:dyDescent="0.3">
      <c r="B273" s="90" t="s">
        <v>110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66"/>
      <c r="M273" s="16"/>
      <c r="N273" s="16"/>
      <c r="O273" s="16"/>
    </row>
    <row r="274" spans="2:17" s="2" customFormat="1" ht="22.8" customHeight="1" x14ac:dyDescent="0.3">
      <c r="B274" s="87" t="s">
        <v>3</v>
      </c>
      <c r="C274" s="88"/>
      <c r="D274" s="88"/>
      <c r="E274" s="88"/>
      <c r="F274" s="88"/>
      <c r="G274" s="89"/>
      <c r="H274" s="49" t="s">
        <v>4</v>
      </c>
      <c r="I274" s="49" t="s">
        <v>6</v>
      </c>
      <c r="J274" s="49" t="s">
        <v>7</v>
      </c>
      <c r="K274" s="49" t="s">
        <v>2</v>
      </c>
      <c r="L274" s="53" t="s">
        <v>71</v>
      </c>
      <c r="M274" s="16"/>
      <c r="N274" s="16"/>
      <c r="O274" s="16"/>
    </row>
    <row r="275" spans="2:17" s="2" customFormat="1" ht="23.4" customHeight="1" x14ac:dyDescent="0.3">
      <c r="B275" s="80" t="s">
        <v>118</v>
      </c>
      <c r="C275" s="81"/>
      <c r="D275" s="81"/>
      <c r="E275" s="81"/>
      <c r="F275" s="81"/>
      <c r="G275" s="82"/>
      <c r="H275" s="42" t="s">
        <v>12</v>
      </c>
      <c r="I275" s="40"/>
      <c r="J275" s="29">
        <v>-147</v>
      </c>
      <c r="K275" s="30" t="s">
        <v>9</v>
      </c>
      <c r="L275" s="57">
        <v>951323007</v>
      </c>
      <c r="M275" s="16"/>
      <c r="N275" s="16"/>
      <c r="O275" s="16"/>
    </row>
    <row r="276" spans="2:17" s="2" customFormat="1" ht="19.8" customHeight="1" x14ac:dyDescent="0.3">
      <c r="B276" s="83" t="s">
        <v>5</v>
      </c>
      <c r="C276" s="84"/>
      <c r="D276" s="84"/>
      <c r="E276" s="84"/>
      <c r="F276" s="84"/>
      <c r="G276" s="84"/>
      <c r="H276" s="84"/>
      <c r="I276" s="33">
        <f>SUM(I275)</f>
        <v>0</v>
      </c>
      <c r="J276" s="33">
        <f>SUM(J275:J275)</f>
        <v>-147</v>
      </c>
      <c r="K276" s="34"/>
      <c r="L276" s="10"/>
      <c r="M276" s="74"/>
      <c r="N276" s="19"/>
      <c r="O276" s="19"/>
      <c r="P276" s="5"/>
      <c r="Q276" s="5"/>
    </row>
    <row r="277" spans="2:17" s="2" customFormat="1" ht="17.399999999999999" customHeight="1" x14ac:dyDescent="0.3">
      <c r="B277" s="83"/>
      <c r="C277" s="84"/>
      <c r="D277" s="84"/>
      <c r="E277" s="84"/>
      <c r="F277" s="84"/>
      <c r="G277" s="84"/>
      <c r="H277" s="84"/>
      <c r="I277" s="85">
        <f>I276+J276</f>
        <v>-147</v>
      </c>
      <c r="J277" s="86"/>
      <c r="K277" s="34"/>
      <c r="L277" s="66"/>
      <c r="M277" s="73"/>
      <c r="N277" s="19"/>
      <c r="O277" s="19"/>
      <c r="P277" s="5"/>
      <c r="Q277" s="5"/>
    </row>
    <row r="278" spans="2:17" x14ac:dyDescent="0.25">
      <c r="M278" s="116">
        <f>I263+I271+I277</f>
        <v>-5206.67</v>
      </c>
    </row>
  </sheetData>
  <mergeCells count="251">
    <mergeCell ref="B9:K9"/>
    <mergeCell ref="B11:G11"/>
    <mergeCell ref="B12:G12"/>
    <mergeCell ref="B13:H13"/>
    <mergeCell ref="B14:H14"/>
    <mergeCell ref="I14:J14"/>
    <mergeCell ref="B260:G260"/>
    <mergeCell ref="B189:K189"/>
    <mergeCell ref="I114:J114"/>
    <mergeCell ref="B116:K116"/>
    <mergeCell ref="B118:G118"/>
    <mergeCell ref="B183:G183"/>
    <mergeCell ref="B184:G184"/>
    <mergeCell ref="B185:G185"/>
    <mergeCell ref="B173:G173"/>
    <mergeCell ref="B175:H175"/>
    <mergeCell ref="I175:J175"/>
    <mergeCell ref="B177:K177"/>
    <mergeCell ref="B166:G166"/>
    <mergeCell ref="B168:H168"/>
    <mergeCell ref="B172:G172"/>
    <mergeCell ref="B165:K165"/>
    <mergeCell ref="B167:G167"/>
    <mergeCell ref="B169:H169"/>
    <mergeCell ref="I169:J169"/>
    <mergeCell ref="B171:K171"/>
    <mergeCell ref="B174:H174"/>
    <mergeCell ref="B151:G151"/>
    <mergeCell ref="B152:G152"/>
    <mergeCell ref="B150:G150"/>
    <mergeCell ref="B137:G137"/>
    <mergeCell ref="B138:G138"/>
    <mergeCell ref="B141:G141"/>
    <mergeCell ref="B142:G142"/>
    <mergeCell ref="B143:G143"/>
    <mergeCell ref="B144:G144"/>
    <mergeCell ref="B145:G145"/>
    <mergeCell ref="B146:G146"/>
    <mergeCell ref="B147:G147"/>
    <mergeCell ref="B149:G149"/>
    <mergeCell ref="B19:K19"/>
    <mergeCell ref="B20:G20"/>
    <mergeCell ref="B21:G21"/>
    <mergeCell ref="B23:H23"/>
    <mergeCell ref="I23:J23"/>
    <mergeCell ref="B42:G42"/>
    <mergeCell ref="B113:H113"/>
    <mergeCell ref="B114:H114"/>
    <mergeCell ref="B22:H22"/>
    <mergeCell ref="B32:G32"/>
    <mergeCell ref="B34:G34"/>
    <mergeCell ref="B55:H55"/>
    <mergeCell ref="I55:J55"/>
    <mergeCell ref="B88:G88"/>
    <mergeCell ref="B225:G225"/>
    <mergeCell ref="B54:H54"/>
    <mergeCell ref="I62:J62"/>
    <mergeCell ref="B70:K70"/>
    <mergeCell ref="B59:G59"/>
    <mergeCell ref="B87:K87"/>
    <mergeCell ref="B74:G74"/>
    <mergeCell ref="B61:H61"/>
    <mergeCell ref="B111:G111"/>
    <mergeCell ref="B107:G107"/>
    <mergeCell ref="B112:G112"/>
    <mergeCell ref="B106:G106"/>
    <mergeCell ref="B104:K104"/>
    <mergeCell ref="B153:G153"/>
    <mergeCell ref="B154:G154"/>
    <mergeCell ref="B140:G140"/>
    <mergeCell ref="B148:G148"/>
    <mergeCell ref="B139:G139"/>
    <mergeCell ref="B62:H62"/>
    <mergeCell ref="B71:G71"/>
    <mergeCell ref="B72:G72"/>
    <mergeCell ref="B73:G73"/>
    <mergeCell ref="B102:G102"/>
    <mergeCell ref="B2:K2"/>
    <mergeCell ref="B3:C3"/>
    <mergeCell ref="B6:K6"/>
    <mergeCell ref="B28:G28"/>
    <mergeCell ref="B29:G29"/>
    <mergeCell ref="B30:G30"/>
    <mergeCell ref="B31:G31"/>
    <mergeCell ref="B33:G33"/>
    <mergeCell ref="B36:H36"/>
    <mergeCell ref="B37:H37"/>
    <mergeCell ref="I37:J37"/>
    <mergeCell ref="B8:G8"/>
    <mergeCell ref="B16:K16"/>
    <mergeCell ref="B25:K25"/>
    <mergeCell ref="B27:G27"/>
    <mergeCell ref="B35:G35"/>
    <mergeCell ref="B41:G41"/>
    <mergeCell ref="B51:G51"/>
    <mergeCell ref="B52:G52"/>
    <mergeCell ref="B53:G53"/>
    <mergeCell ref="B43:G43"/>
    <mergeCell ref="B50:G50"/>
    <mergeCell ref="B44:G44"/>
    <mergeCell ref="B45:G45"/>
    <mergeCell ref="B46:G46"/>
    <mergeCell ref="B47:G47"/>
    <mergeCell ref="B40:K40"/>
    <mergeCell ref="B49:G49"/>
    <mergeCell ref="B48:G48"/>
    <mergeCell ref="B133:H133"/>
    <mergeCell ref="I133:J133"/>
    <mergeCell ref="B119:G119"/>
    <mergeCell ref="B120:G120"/>
    <mergeCell ref="B121:G121"/>
    <mergeCell ref="B123:H123"/>
    <mergeCell ref="I123:J123"/>
    <mergeCell ref="B126:G126"/>
    <mergeCell ref="B127:G127"/>
    <mergeCell ref="B128:G128"/>
    <mergeCell ref="B129:G129"/>
    <mergeCell ref="B125:K125"/>
    <mergeCell ref="B206:K206"/>
    <mergeCell ref="B155:H155"/>
    <mergeCell ref="B156:H156"/>
    <mergeCell ref="I156:J156"/>
    <mergeCell ref="B158:K158"/>
    <mergeCell ref="B161:G161"/>
    <mergeCell ref="B163:H163"/>
    <mergeCell ref="I163:J163"/>
    <mergeCell ref="B159:G159"/>
    <mergeCell ref="B160:G160"/>
    <mergeCell ref="B162:H162"/>
    <mergeCell ref="B186:H186"/>
    <mergeCell ref="B181:G181"/>
    <mergeCell ref="B187:H187"/>
    <mergeCell ref="I187:J187"/>
    <mergeCell ref="B191:G191"/>
    <mergeCell ref="B178:G178"/>
    <mergeCell ref="B179:G179"/>
    <mergeCell ref="B180:G180"/>
    <mergeCell ref="B182:G182"/>
    <mergeCell ref="B130:G130"/>
    <mergeCell ref="B131:G131"/>
    <mergeCell ref="B132:H132"/>
    <mergeCell ref="B60:G60"/>
    <mergeCell ref="B90:K90"/>
    <mergeCell ref="B91:G91"/>
    <mergeCell ref="B92:G92"/>
    <mergeCell ref="B93:G93"/>
    <mergeCell ref="B94:H94"/>
    <mergeCell ref="B95:H95"/>
    <mergeCell ref="I95:J95"/>
    <mergeCell ref="B96:K96"/>
    <mergeCell ref="B64:K64"/>
    <mergeCell ref="B65:G65"/>
    <mergeCell ref="B66:G66"/>
    <mergeCell ref="B67:H67"/>
    <mergeCell ref="B68:H68"/>
    <mergeCell ref="I68:J68"/>
    <mergeCell ref="B78:K78"/>
    <mergeCell ref="B79:G79"/>
    <mergeCell ref="B85:K85"/>
    <mergeCell ref="B75:H75"/>
    <mergeCell ref="B76:H76"/>
    <mergeCell ref="I76:J76"/>
    <mergeCell ref="B80:G80"/>
    <mergeCell ref="B81:H81"/>
    <mergeCell ref="B82:H82"/>
    <mergeCell ref="B97:G97"/>
    <mergeCell ref="B98:G98"/>
    <mergeCell ref="B99:H99"/>
    <mergeCell ref="B100:H100"/>
    <mergeCell ref="I100:J100"/>
    <mergeCell ref="I82:J82"/>
    <mergeCell ref="B122:H122"/>
    <mergeCell ref="B110:G110"/>
    <mergeCell ref="B108:G108"/>
    <mergeCell ref="B192:G192"/>
    <mergeCell ref="B193:H193"/>
    <mergeCell ref="B194:H194"/>
    <mergeCell ref="I194:J194"/>
    <mergeCell ref="B197:G197"/>
    <mergeCell ref="B198:G198"/>
    <mergeCell ref="B199:H199"/>
    <mergeCell ref="B109:G109"/>
    <mergeCell ref="B203:K203"/>
    <mergeCell ref="B208:G208"/>
    <mergeCell ref="B209:K209"/>
    <mergeCell ref="B211:G211"/>
    <mergeCell ref="B200:H200"/>
    <mergeCell ref="I200:J200"/>
    <mergeCell ref="B212:G212"/>
    <mergeCell ref="B231:G231"/>
    <mergeCell ref="B232:G232"/>
    <mergeCell ref="B233:G233"/>
    <mergeCell ref="B234:G234"/>
    <mergeCell ref="B235:G235"/>
    <mergeCell ref="B236:G236"/>
    <mergeCell ref="B237:G237"/>
    <mergeCell ref="B238:G238"/>
    <mergeCell ref="B218:G218"/>
    <mergeCell ref="B220:H220"/>
    <mergeCell ref="B217:K217"/>
    <mergeCell ref="B219:G219"/>
    <mergeCell ref="B221:H221"/>
    <mergeCell ref="I221:J221"/>
    <mergeCell ref="B223:K223"/>
    <mergeCell ref="B224:G224"/>
    <mergeCell ref="B226:H226"/>
    <mergeCell ref="B213:H213"/>
    <mergeCell ref="B214:H214"/>
    <mergeCell ref="I214:J214"/>
    <mergeCell ref="B216:G216"/>
    <mergeCell ref="B227:H227"/>
    <mergeCell ref="I227:J227"/>
    <mergeCell ref="B248:G248"/>
    <mergeCell ref="B249:H249"/>
    <mergeCell ref="B250:H250"/>
    <mergeCell ref="I250:J250"/>
    <mergeCell ref="B252:K252"/>
    <mergeCell ref="B253:G253"/>
    <mergeCell ref="B254:G254"/>
    <mergeCell ref="B255:H255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65:K265"/>
    <mergeCell ref="B266:G266"/>
    <mergeCell ref="B267:G267"/>
    <mergeCell ref="B268:G268"/>
    <mergeCell ref="B256:H256"/>
    <mergeCell ref="I256:J256"/>
    <mergeCell ref="B258:K258"/>
    <mergeCell ref="B259:G259"/>
    <mergeCell ref="B261:G261"/>
    <mergeCell ref="B262:H262"/>
    <mergeCell ref="B263:H263"/>
    <mergeCell ref="I263:J263"/>
    <mergeCell ref="B269:G269"/>
    <mergeCell ref="B270:H270"/>
    <mergeCell ref="B271:H271"/>
    <mergeCell ref="I271:J271"/>
    <mergeCell ref="B274:G274"/>
    <mergeCell ref="B275:G275"/>
    <mergeCell ref="B276:H276"/>
    <mergeCell ref="B277:H277"/>
    <mergeCell ref="I277:J277"/>
    <mergeCell ref="B273:K273"/>
  </mergeCells>
  <phoneticPr fontId="15" type="noConversion"/>
  <pageMargins left="0.78740157480314965" right="0.11811023622047245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2023-06-07T12:58:53Z</cp:lastPrinted>
  <dcterms:created xsi:type="dcterms:W3CDTF">2015-06-05T18:19:34Z</dcterms:created>
  <dcterms:modified xsi:type="dcterms:W3CDTF">2023-06-07T12:59:08Z</dcterms:modified>
</cp:coreProperties>
</file>